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charts/chart3.xml" ContentType="application/vnd.openxmlformats-officedocument.drawingml.chart+xml"/>
  <Override PartName="/xl/charts/chart4.xml" ContentType="application/vnd.openxmlformats-officedocument.drawingml.chart+xml"/>
  <Override PartName="/xl/charts/chart5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 firstSheet="4" activeTab="8"/>
  </bookViews>
  <sheets>
    <sheet name="Pardubice Třída Míru" sheetId="1" r:id="rId1"/>
    <sheet name="Pardubice Nádraží" sheetId="2" r:id="rId2"/>
    <sheet name="Pardubice Polabiny sídliště" sheetId="3" r:id="rId3"/>
    <sheet name="Chrudim Náměstí" sheetId="4" r:id="rId4"/>
    <sheet name="Chrudim Nádraží" sheetId="5" r:id="rId5"/>
    <sheet name="Chrudim sídiště Nejedlého" sheetId="6" r:id="rId6"/>
    <sheet name="Hlinsko Betlém" sheetId="7" r:id="rId7"/>
    <sheet name="Hlinsko Nádraží" sheetId="8" r:id="rId8"/>
    <sheet name="Hlinsko Sídliště ul. Budovatelů" sheetId="9" r:id="rId9"/>
    <sheet name="Grafy" sheetId="10" r:id="rId10"/>
  </sheets>
  <calcPr calcId="145621"/>
</workbook>
</file>

<file path=xl/calcChain.xml><?xml version="1.0" encoding="utf-8"?>
<calcChain xmlns="http://schemas.openxmlformats.org/spreadsheetml/2006/main">
  <c r="E55" i="1" l="1"/>
  <c r="T56" i="1"/>
  <c r="T55" i="1"/>
  <c r="T56" i="2"/>
  <c r="E56" i="2"/>
  <c r="T55" i="2"/>
  <c r="E55" i="2"/>
  <c r="M56" i="2"/>
  <c r="M55" i="2"/>
  <c r="T56" i="3"/>
  <c r="T55" i="3"/>
  <c r="M55" i="3"/>
  <c r="E56" i="3"/>
  <c r="E55" i="3"/>
  <c r="T57" i="9"/>
  <c r="E62" i="9" s="1"/>
  <c r="S57" i="9"/>
  <c r="R57" i="9"/>
  <c r="L57" i="9"/>
  <c r="K57" i="9"/>
  <c r="T56" i="9"/>
  <c r="S56" i="9"/>
  <c r="R56" i="9"/>
  <c r="L56" i="9"/>
  <c r="K56" i="9"/>
  <c r="E56" i="9"/>
  <c r="D56" i="9"/>
  <c r="C56" i="9"/>
  <c r="T55" i="9"/>
  <c r="S55" i="9"/>
  <c r="R55" i="9"/>
  <c r="L55" i="9"/>
  <c r="K55" i="9"/>
  <c r="E55" i="9"/>
  <c r="D55" i="9"/>
  <c r="C55" i="9"/>
  <c r="T26" i="9"/>
  <c r="S26" i="9"/>
  <c r="R26" i="9"/>
  <c r="M26" i="9"/>
  <c r="L26" i="9"/>
  <c r="K26" i="9"/>
  <c r="T25" i="9"/>
  <c r="S25" i="9"/>
  <c r="R25" i="9"/>
  <c r="M25" i="9"/>
  <c r="L25" i="9"/>
  <c r="K25" i="9"/>
  <c r="E25" i="9"/>
  <c r="D25" i="9"/>
  <c r="C25" i="9"/>
  <c r="T24" i="9"/>
  <c r="S24" i="9"/>
  <c r="R24" i="9"/>
  <c r="M24" i="9"/>
  <c r="L24" i="9"/>
  <c r="K24" i="9"/>
  <c r="E24" i="9"/>
  <c r="D24" i="9"/>
  <c r="C24" i="9"/>
  <c r="D62" i="9" l="1"/>
  <c r="D60" i="9"/>
  <c r="D61" i="9"/>
  <c r="E61" i="9"/>
  <c r="E60" i="9"/>
  <c r="C62" i="9"/>
  <c r="C61" i="9"/>
  <c r="C60" i="9"/>
  <c r="E30" i="9"/>
  <c r="E29" i="9"/>
  <c r="D31" i="9"/>
  <c r="D30" i="9"/>
  <c r="D29" i="9"/>
  <c r="C31" i="9"/>
  <c r="C30" i="9"/>
  <c r="C29" i="9"/>
  <c r="E31" i="9"/>
  <c r="D24" i="1"/>
  <c r="K25" i="1"/>
  <c r="K24" i="1"/>
  <c r="T57" i="8"/>
  <c r="S57" i="8"/>
  <c r="R57" i="8"/>
  <c r="M57" i="8"/>
  <c r="L57" i="8"/>
  <c r="K57" i="8"/>
  <c r="T56" i="8"/>
  <c r="S56" i="8"/>
  <c r="R56" i="8"/>
  <c r="M56" i="8"/>
  <c r="L56" i="8"/>
  <c r="K56" i="8"/>
  <c r="E56" i="8"/>
  <c r="D56" i="8"/>
  <c r="C56" i="8"/>
  <c r="T55" i="8"/>
  <c r="S55" i="8"/>
  <c r="R55" i="8"/>
  <c r="M55" i="8"/>
  <c r="L55" i="8"/>
  <c r="K55" i="8"/>
  <c r="E55" i="8"/>
  <c r="D55" i="8"/>
  <c r="C55" i="8"/>
  <c r="T26" i="8"/>
  <c r="S26" i="8"/>
  <c r="R26" i="8"/>
  <c r="M26" i="8"/>
  <c r="L26" i="8"/>
  <c r="K26" i="8"/>
  <c r="T25" i="8"/>
  <c r="S25" i="8"/>
  <c r="R25" i="8"/>
  <c r="M25" i="8"/>
  <c r="L25" i="8"/>
  <c r="K25" i="8"/>
  <c r="E25" i="8"/>
  <c r="D25" i="8"/>
  <c r="C25" i="8"/>
  <c r="T24" i="8"/>
  <c r="S24" i="8"/>
  <c r="R24" i="8"/>
  <c r="M24" i="8"/>
  <c r="L24" i="8"/>
  <c r="K24" i="8"/>
  <c r="E24" i="8"/>
  <c r="D24" i="8"/>
  <c r="C24" i="8"/>
  <c r="E62" i="8" l="1"/>
  <c r="E61" i="8"/>
  <c r="E60" i="8"/>
  <c r="D62" i="8"/>
  <c r="D61" i="8"/>
  <c r="D60" i="8"/>
  <c r="C62" i="8"/>
  <c r="C61" i="8"/>
  <c r="C60" i="8"/>
  <c r="E30" i="8"/>
  <c r="E29" i="8"/>
  <c r="D31" i="8"/>
  <c r="D30" i="8"/>
  <c r="D29" i="8"/>
  <c r="C31" i="8"/>
  <c r="C30" i="8"/>
  <c r="C29" i="8"/>
  <c r="E31" i="8"/>
  <c r="C55" i="7"/>
  <c r="D55" i="7"/>
  <c r="E55" i="7"/>
  <c r="C56" i="7"/>
  <c r="D56" i="7"/>
  <c r="E56" i="7"/>
  <c r="T57" i="7"/>
  <c r="S57" i="7"/>
  <c r="R57" i="7"/>
  <c r="M57" i="7"/>
  <c r="L57" i="7"/>
  <c r="K57" i="7"/>
  <c r="T56" i="7"/>
  <c r="S56" i="7"/>
  <c r="R56" i="7"/>
  <c r="M56" i="7"/>
  <c r="L56" i="7"/>
  <c r="K56" i="7"/>
  <c r="T55" i="7"/>
  <c r="S55" i="7"/>
  <c r="R55" i="7"/>
  <c r="M55" i="7"/>
  <c r="L55" i="7"/>
  <c r="K55" i="7"/>
  <c r="T26" i="7"/>
  <c r="S26" i="7"/>
  <c r="R26" i="7"/>
  <c r="M26" i="7"/>
  <c r="L26" i="7"/>
  <c r="K26" i="7"/>
  <c r="T25" i="7"/>
  <c r="S25" i="7"/>
  <c r="R25" i="7"/>
  <c r="M25" i="7"/>
  <c r="L25" i="7"/>
  <c r="K25" i="7"/>
  <c r="E25" i="7"/>
  <c r="D25" i="7"/>
  <c r="C25" i="7"/>
  <c r="T24" i="7"/>
  <c r="S24" i="7"/>
  <c r="R24" i="7"/>
  <c r="M24" i="7"/>
  <c r="L24" i="7"/>
  <c r="K24" i="7"/>
  <c r="E24" i="7"/>
  <c r="D24" i="7"/>
  <c r="C24" i="7"/>
  <c r="E62" i="7" l="1"/>
  <c r="D62" i="7"/>
  <c r="C62" i="7"/>
  <c r="E61" i="7"/>
  <c r="E60" i="7"/>
  <c r="D61" i="7"/>
  <c r="D60" i="7"/>
  <c r="C61" i="7"/>
  <c r="C60" i="7"/>
  <c r="D31" i="7"/>
  <c r="C31" i="7"/>
  <c r="E30" i="7"/>
  <c r="E29" i="7"/>
  <c r="D30" i="7"/>
  <c r="D29" i="7"/>
  <c r="C29" i="7"/>
  <c r="C30" i="7"/>
  <c r="E31" i="7"/>
  <c r="T57" i="6"/>
  <c r="S57" i="6"/>
  <c r="R57" i="6"/>
  <c r="M57" i="6"/>
  <c r="L57" i="6"/>
  <c r="K57" i="6"/>
  <c r="T56" i="6"/>
  <c r="S56" i="6"/>
  <c r="R56" i="6"/>
  <c r="M56" i="6"/>
  <c r="L56" i="6"/>
  <c r="K56" i="6"/>
  <c r="E56" i="6"/>
  <c r="D56" i="6"/>
  <c r="C56" i="6"/>
  <c r="T55" i="6"/>
  <c r="S55" i="6"/>
  <c r="R55" i="6"/>
  <c r="M55" i="6"/>
  <c r="L55" i="6"/>
  <c r="K55" i="6"/>
  <c r="E55" i="6"/>
  <c r="D55" i="6"/>
  <c r="C55" i="6"/>
  <c r="T26" i="6"/>
  <c r="S26" i="6"/>
  <c r="R26" i="6"/>
  <c r="M26" i="6"/>
  <c r="L26" i="6"/>
  <c r="K26" i="6"/>
  <c r="T25" i="6"/>
  <c r="S25" i="6"/>
  <c r="R25" i="6"/>
  <c r="M25" i="6"/>
  <c r="L25" i="6"/>
  <c r="K25" i="6"/>
  <c r="E25" i="6"/>
  <c r="D25" i="6"/>
  <c r="C25" i="6"/>
  <c r="T24" i="6"/>
  <c r="S24" i="6"/>
  <c r="R24" i="6"/>
  <c r="M24" i="6"/>
  <c r="L24" i="6"/>
  <c r="K24" i="6"/>
  <c r="E24" i="6"/>
  <c r="D24" i="6"/>
  <c r="C24" i="6"/>
  <c r="E62" i="6" l="1"/>
  <c r="D62" i="6"/>
  <c r="C62" i="6"/>
  <c r="E61" i="6"/>
  <c r="E60" i="6"/>
  <c r="D61" i="6"/>
  <c r="D60" i="6"/>
  <c r="C61" i="6"/>
  <c r="C60" i="6"/>
  <c r="D31" i="6"/>
  <c r="C31" i="6"/>
  <c r="E30" i="6"/>
  <c r="E29" i="6"/>
  <c r="D29" i="6"/>
  <c r="D30" i="6"/>
  <c r="C29" i="6"/>
  <c r="C30" i="6"/>
  <c r="E31" i="6"/>
  <c r="C60" i="5"/>
  <c r="T57" i="5"/>
  <c r="T56" i="5"/>
  <c r="T55" i="5"/>
  <c r="S57" i="5"/>
  <c r="S56" i="5"/>
  <c r="S55" i="5"/>
  <c r="R57" i="5"/>
  <c r="R56" i="5"/>
  <c r="R55" i="5"/>
  <c r="M57" i="5"/>
  <c r="M56" i="5"/>
  <c r="M55" i="5"/>
  <c r="L57" i="5"/>
  <c r="L56" i="5"/>
  <c r="L55" i="5"/>
  <c r="K57" i="5"/>
  <c r="K56" i="5"/>
  <c r="K55" i="5"/>
  <c r="E56" i="5"/>
  <c r="E55" i="5"/>
  <c r="D56" i="5"/>
  <c r="D55" i="5"/>
  <c r="C56" i="5"/>
  <c r="C55" i="5"/>
  <c r="E31" i="5"/>
  <c r="D31" i="5"/>
  <c r="C31" i="5"/>
  <c r="E30" i="5"/>
  <c r="C30" i="5"/>
  <c r="E29" i="5"/>
  <c r="T26" i="5"/>
  <c r="T25" i="5"/>
  <c r="T24" i="5"/>
  <c r="S26" i="5"/>
  <c r="S25" i="5"/>
  <c r="S24" i="5"/>
  <c r="R26" i="5"/>
  <c r="R25" i="5"/>
  <c r="R24" i="5"/>
  <c r="M26" i="5"/>
  <c r="M25" i="5"/>
  <c r="M24" i="5"/>
  <c r="L26" i="5"/>
  <c r="L25" i="5"/>
  <c r="L24" i="5"/>
  <c r="K26" i="5"/>
  <c r="K25" i="5"/>
  <c r="K24" i="5"/>
  <c r="E25" i="5"/>
  <c r="E24" i="5"/>
  <c r="D25" i="5"/>
  <c r="D24" i="5"/>
  <c r="C25" i="5"/>
  <c r="C24" i="5"/>
  <c r="E62" i="5" l="1"/>
  <c r="E60" i="5"/>
  <c r="D62" i="5"/>
  <c r="C62" i="5"/>
  <c r="E61" i="5"/>
  <c r="D61" i="5"/>
  <c r="D60" i="5"/>
  <c r="C61" i="5"/>
  <c r="D30" i="5"/>
  <c r="D29" i="5"/>
  <c r="C29" i="5"/>
  <c r="E62" i="4"/>
  <c r="E61" i="4"/>
  <c r="E60" i="4"/>
  <c r="D62" i="4"/>
  <c r="D61" i="4"/>
  <c r="D60" i="4"/>
  <c r="C62" i="4"/>
  <c r="C61" i="4"/>
  <c r="C60" i="4"/>
  <c r="S56" i="4"/>
  <c r="S55" i="4"/>
  <c r="R56" i="4"/>
  <c r="R55" i="4"/>
  <c r="E29" i="4"/>
  <c r="E30" i="4"/>
  <c r="D31" i="4"/>
  <c r="D30" i="4"/>
  <c r="D29" i="4"/>
  <c r="C31" i="4"/>
  <c r="C30" i="4"/>
  <c r="C29" i="4"/>
  <c r="E62" i="3" l="1"/>
  <c r="E61" i="3"/>
  <c r="E60" i="3"/>
  <c r="D62" i="3"/>
  <c r="D61" i="3"/>
  <c r="D60" i="3"/>
  <c r="C62" i="3"/>
  <c r="C61" i="3"/>
  <c r="C60" i="3"/>
  <c r="D31" i="3"/>
  <c r="D30" i="3"/>
  <c r="D29" i="3"/>
  <c r="C31" i="3"/>
  <c r="C30" i="3"/>
  <c r="C29" i="3"/>
  <c r="C29" i="1"/>
  <c r="D29" i="1"/>
  <c r="C30" i="1"/>
  <c r="D30" i="1"/>
  <c r="C31" i="1"/>
  <c r="D31" i="1"/>
  <c r="C60" i="1"/>
  <c r="D60" i="1"/>
  <c r="E60" i="1"/>
  <c r="C61" i="1"/>
  <c r="D61" i="1"/>
  <c r="E61" i="1"/>
  <c r="C62" i="1"/>
  <c r="D62" i="1"/>
  <c r="E62" i="1"/>
  <c r="E62" i="2"/>
  <c r="E61" i="2"/>
  <c r="E60" i="2"/>
  <c r="D62" i="2"/>
  <c r="D61" i="2"/>
  <c r="D60" i="2"/>
  <c r="C62" i="2"/>
  <c r="C61" i="2"/>
  <c r="C60" i="2"/>
  <c r="E30" i="2"/>
  <c r="E29" i="2"/>
  <c r="D30" i="2"/>
  <c r="D29" i="2"/>
  <c r="C31" i="2"/>
  <c r="C30" i="2"/>
  <c r="C29" i="2"/>
</calcChain>
</file>

<file path=xl/sharedStrings.xml><?xml version="1.0" encoding="utf-8"?>
<sst xmlns="http://schemas.openxmlformats.org/spreadsheetml/2006/main" count="1990" uniqueCount="39">
  <si>
    <t>O2</t>
  </si>
  <si>
    <t>T-mobile</t>
  </si>
  <si>
    <t>vodafone</t>
  </si>
  <si>
    <t>EDGE</t>
  </si>
  <si>
    <t>Down</t>
  </si>
  <si>
    <t>Up</t>
  </si>
  <si>
    <t>Speedtest</t>
  </si>
  <si>
    <t>rychlost.cz</t>
  </si>
  <si>
    <t>DSL</t>
  </si>
  <si>
    <t>HSPAP</t>
  </si>
  <si>
    <t>ping</t>
  </si>
  <si>
    <t>2. měření</t>
  </si>
  <si>
    <t>3.měření</t>
  </si>
  <si>
    <t>3. měření</t>
  </si>
  <si>
    <t>Třída Míru</t>
  </si>
  <si>
    <t>nepřipojeno</t>
  </si>
  <si>
    <t>1. měření</t>
  </si>
  <si>
    <t>4. měření</t>
  </si>
  <si>
    <t>5. měření</t>
  </si>
  <si>
    <t>kbit/s</t>
  </si>
  <si>
    <t>Medián</t>
  </si>
  <si>
    <t>Down:</t>
  </si>
  <si>
    <t>Up:</t>
  </si>
  <si>
    <t>Ping:</t>
  </si>
  <si>
    <t>Výsledek:</t>
  </si>
  <si>
    <t>T-Mobile</t>
  </si>
  <si>
    <t>Vodafone</t>
  </si>
  <si>
    <t>nic</t>
  </si>
  <si>
    <t>Pardubice Nádraží</t>
  </si>
  <si>
    <t>HSPA+</t>
  </si>
  <si>
    <t>Pardubice Polabiny</t>
  </si>
  <si>
    <t>Chrudim náměstí</t>
  </si>
  <si>
    <t>Chrudim Nádraží</t>
  </si>
  <si>
    <t>Chrudim sídliště</t>
  </si>
  <si>
    <t xml:space="preserve">Hlinsko Betlém </t>
  </si>
  <si>
    <t>Hlinsko Nádraží</t>
  </si>
  <si>
    <t>Hlinsko Sídliště</t>
  </si>
  <si>
    <t>nezměřeno</t>
  </si>
  <si>
    <t>Ping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</si>
</sst>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38"/>
      <scheme val="minor"/>
    </font>
  </fonts>
  <fills count="6">
    <fill>
      <patternFill patternType="none"/>
    </fill>
    <fill>
      <patternFill patternType="gray125"/>
    </fill>
    <fill>
      <patternFill patternType="solid">
        <fgColor rgb="FF00B0F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5" tint="0.39997558519241921"/>
        <bgColor indexed="64"/>
      </patternFill>
    </fill>
  </fills>
  <borders count="15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32">
    <xf numFmtId="0" fontId="0" fillId="0" borderId="0" xfId="0"/>
    <xf numFmtId="0" fontId="1" fillId="0" borderId="0" xfId="0" applyFont="1"/>
    <xf numFmtId="0" fontId="0" fillId="2" borderId="0" xfId="0" applyFill="1"/>
    <xf numFmtId="0" fontId="0" fillId="4" borderId="0" xfId="0" applyFill="1"/>
    <xf numFmtId="0" fontId="0" fillId="0" borderId="4" xfId="0" applyBorder="1"/>
    <xf numFmtId="0" fontId="0" fillId="0" borderId="0" xfId="0" applyBorder="1"/>
    <xf numFmtId="0" fontId="0" fillId="0" borderId="5" xfId="0" applyBorder="1"/>
    <xf numFmtId="0" fontId="0" fillId="0" borderId="6" xfId="0" applyBorder="1"/>
    <xf numFmtId="0" fontId="0" fillId="0" borderId="7" xfId="0" applyBorder="1"/>
    <xf numFmtId="0" fontId="0" fillId="0" borderId="8" xfId="0" applyBorder="1"/>
    <xf numFmtId="0" fontId="1" fillId="3" borderId="1" xfId="0" applyFont="1" applyFill="1" applyBorder="1"/>
    <xf numFmtId="0" fontId="1" fillId="3" borderId="2" xfId="0" applyFont="1" applyFill="1" applyBorder="1"/>
    <xf numFmtId="0" fontId="1" fillId="3" borderId="3" xfId="0" applyFont="1" applyFill="1" applyBorder="1"/>
    <xf numFmtId="0" fontId="0" fillId="0" borderId="0" xfId="0" applyFill="1" applyBorder="1"/>
    <xf numFmtId="0" fontId="1" fillId="5" borderId="1" xfId="0" applyFont="1" applyFill="1" applyBorder="1" applyAlignment="1">
      <alignment horizontal="center"/>
    </xf>
    <xf numFmtId="0" fontId="1" fillId="5" borderId="2" xfId="0" applyFont="1" applyFill="1" applyBorder="1" applyAlignment="1">
      <alignment horizontal="center"/>
    </xf>
    <xf numFmtId="0" fontId="1" fillId="5" borderId="3" xfId="0" applyFont="1" applyFill="1" applyBorder="1" applyAlignment="1">
      <alignment horizontal="center"/>
    </xf>
    <xf numFmtId="0" fontId="1" fillId="5" borderId="4" xfId="0" applyFont="1" applyFill="1" applyBorder="1" applyAlignment="1">
      <alignment horizontal="center"/>
    </xf>
    <xf numFmtId="0" fontId="1" fillId="5" borderId="0" xfId="0" applyFont="1" applyFill="1" applyBorder="1" applyAlignment="1">
      <alignment horizontal="center"/>
    </xf>
    <xf numFmtId="0" fontId="1" fillId="5" borderId="5" xfId="0" applyFont="1" applyFill="1" applyBorder="1" applyAlignment="1">
      <alignment horizontal="center"/>
    </xf>
    <xf numFmtId="0" fontId="1" fillId="5" borderId="6" xfId="0" applyFont="1" applyFill="1" applyBorder="1" applyAlignment="1">
      <alignment horizontal="center"/>
    </xf>
    <xf numFmtId="0" fontId="1" fillId="5" borderId="7" xfId="0" applyFont="1" applyFill="1" applyBorder="1" applyAlignment="1">
      <alignment horizontal="center"/>
    </xf>
    <xf numFmtId="0" fontId="1" fillId="5" borderId="8" xfId="0" applyFont="1" applyFill="1" applyBorder="1" applyAlignment="1">
      <alignment horizontal="center"/>
    </xf>
    <xf numFmtId="0" fontId="1" fillId="5" borderId="9" xfId="0" applyFont="1" applyFill="1" applyBorder="1" applyAlignment="1">
      <alignment horizontal="center"/>
    </xf>
    <xf numFmtId="0" fontId="1" fillId="5" borderId="10" xfId="0" applyFont="1" applyFill="1" applyBorder="1" applyAlignment="1">
      <alignment horizontal="center"/>
    </xf>
    <xf numFmtId="0" fontId="1" fillId="5" borderId="11" xfId="0" applyFont="1" applyFill="1" applyBorder="1" applyAlignment="1">
      <alignment horizontal="center"/>
    </xf>
    <xf numFmtId="0" fontId="1" fillId="5" borderId="12" xfId="0" applyFont="1" applyFill="1" applyBorder="1" applyAlignment="1">
      <alignment horizontal="center"/>
    </xf>
    <xf numFmtId="0" fontId="1" fillId="5" borderId="13" xfId="0" applyFont="1" applyFill="1" applyBorder="1" applyAlignment="1">
      <alignment horizontal="center"/>
    </xf>
    <xf numFmtId="0" fontId="1" fillId="5" borderId="14" xfId="0" applyFont="1" applyFill="1" applyBorder="1" applyAlignment="1">
      <alignment horizontal="center"/>
    </xf>
    <xf numFmtId="0" fontId="1" fillId="0" borderId="0" xfId="0" applyFont="1" applyFill="1" applyBorder="1" applyAlignment="1">
      <alignment horizontal="center"/>
    </xf>
    <xf numFmtId="0" fontId="0" fillId="4" borderId="7" xfId="0" applyFill="1" applyBorder="1" applyAlignment="1"/>
    <xf numFmtId="0" fontId="0" fillId="0" borderId="7" xfId="0" applyBorder="1" applyAlignment="1"/>
  </cellXfs>
  <cellStyles count="1">
    <cellStyle name="Normální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alcChain" Target="calcChain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cs-CZ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cs-CZ" sz="1400"/>
              <a:t>Výsledné</a:t>
            </a:r>
            <a:r>
              <a:rPr lang="cs-CZ" sz="1400" baseline="0"/>
              <a:t> hodnoty měření pro technologii EDGE - Pardubice Třída Míru</a:t>
            </a:r>
            <a:endParaRPr lang="cs-CZ" sz="1400"/>
          </a:p>
        </c:rich>
      </c:tx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'Pardubice Třída Míru'!$B$29</c:f>
              <c:strCache>
                <c:ptCount val="1"/>
                <c:pt idx="0">
                  <c:v>Down:</c:v>
                </c:pt>
              </c:strCache>
            </c:strRef>
          </c:tx>
          <c:invertIfNegative val="0"/>
          <c:cat>
            <c:strRef>
              <c:f>'Pardubice Třída Míru'!$C$28:$E$28</c:f>
              <c:strCache>
                <c:ptCount val="3"/>
                <c:pt idx="0">
                  <c:v>O2</c:v>
                </c:pt>
                <c:pt idx="1">
                  <c:v>T-Mobile</c:v>
                </c:pt>
                <c:pt idx="2">
                  <c:v>Vodafone</c:v>
                </c:pt>
              </c:strCache>
            </c:strRef>
          </c:cat>
          <c:val>
            <c:numRef>
              <c:f>'Pardubice Třída Míru'!$C$29:$E$29</c:f>
              <c:numCache>
                <c:formatCode>General</c:formatCode>
                <c:ptCount val="3"/>
                <c:pt idx="0">
                  <c:v>106.33333333333333</c:v>
                </c:pt>
                <c:pt idx="1">
                  <c:v>108.33333333333333</c:v>
                </c:pt>
                <c:pt idx="2">
                  <c:v>56</c:v>
                </c:pt>
              </c:numCache>
            </c:numRef>
          </c:val>
        </c:ser>
        <c:ser>
          <c:idx val="1"/>
          <c:order val="1"/>
          <c:tx>
            <c:strRef>
              <c:f>'Pardubice Třída Míru'!$B$30</c:f>
              <c:strCache>
                <c:ptCount val="1"/>
                <c:pt idx="0">
                  <c:v>Up:</c:v>
                </c:pt>
              </c:strCache>
            </c:strRef>
          </c:tx>
          <c:invertIfNegative val="0"/>
          <c:cat>
            <c:strRef>
              <c:f>'Pardubice Třída Míru'!$C$28:$E$28</c:f>
              <c:strCache>
                <c:ptCount val="3"/>
                <c:pt idx="0">
                  <c:v>O2</c:v>
                </c:pt>
                <c:pt idx="1">
                  <c:v>T-Mobile</c:v>
                </c:pt>
                <c:pt idx="2">
                  <c:v>Vodafone</c:v>
                </c:pt>
              </c:strCache>
            </c:strRef>
          </c:cat>
          <c:val>
            <c:numRef>
              <c:f>'Pardubice Třída Míru'!$C$30:$E$30</c:f>
              <c:numCache>
                <c:formatCode>General</c:formatCode>
                <c:ptCount val="3"/>
                <c:pt idx="0">
                  <c:v>46.733333333333327</c:v>
                </c:pt>
                <c:pt idx="1">
                  <c:v>41.666666666666664</c:v>
                </c:pt>
                <c:pt idx="2">
                  <c:v>5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107191808"/>
        <c:axId val="65866560"/>
      </c:barChart>
      <c:catAx>
        <c:axId val="107191808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cs-CZ"/>
                  <a:t>Operátor</a:t>
                </a:r>
              </a:p>
            </c:rich>
          </c:tx>
          <c:layout>
            <c:manualLayout>
              <c:xMode val="edge"/>
              <c:yMode val="edge"/>
              <c:x val="0.83673075240594919"/>
              <c:y val="0.80460629921259841"/>
            </c:manualLayout>
          </c:layout>
          <c:overlay val="0"/>
        </c:title>
        <c:majorTickMark val="out"/>
        <c:minorTickMark val="none"/>
        <c:tickLblPos val="nextTo"/>
        <c:crossAx val="65866560"/>
        <c:crosses val="autoZero"/>
        <c:auto val="1"/>
        <c:lblAlgn val="ctr"/>
        <c:lblOffset val="100"/>
        <c:noMultiLvlLbl val="0"/>
      </c:catAx>
      <c:valAx>
        <c:axId val="65866560"/>
        <c:scaling>
          <c:orientation val="minMax"/>
        </c:scaling>
        <c:delete val="0"/>
        <c:axPos val="l"/>
        <c:majorGridlines/>
        <c:title>
          <c:tx>
            <c:rich>
              <a:bodyPr rot="0" vert="horz"/>
              <a:lstStyle/>
              <a:p>
                <a:pPr>
                  <a:defRPr/>
                </a:pPr>
                <a:r>
                  <a:rPr lang="cs-CZ"/>
                  <a:t>Kb/s</a:t>
                </a:r>
              </a:p>
            </c:rich>
          </c:tx>
          <c:layout>
            <c:manualLayout>
              <c:xMode val="edge"/>
              <c:yMode val="edge"/>
              <c:x val="1.3888888888888888E-2"/>
              <c:y val="0.21023330417031205"/>
            </c:manualLayout>
          </c:layout>
          <c:overlay val="0"/>
        </c:title>
        <c:numFmt formatCode="General" sourceLinked="1"/>
        <c:majorTickMark val="out"/>
        <c:minorTickMark val="none"/>
        <c:tickLblPos val="nextTo"/>
        <c:crossAx val="107191808"/>
        <c:crosses val="autoZero"/>
        <c:crossBetween val="between"/>
      </c:valAx>
    </c:plotArea>
    <c:legend>
      <c:legendPos val="r"/>
      <c:overlay val="0"/>
    </c:legend>
    <c:plotVisOnly val="1"/>
    <c:dispBlanksAs val="gap"/>
    <c:showDLblsOverMax val="0"/>
  </c:chart>
  <c:printSettings>
    <c:headerFooter/>
    <c:pageMargins b="0.78740157499999996" l="0.7" r="0.7" t="0.78740157499999996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cs-CZ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cs-CZ" sz="1400"/>
              <a:t>Průměrné</a:t>
            </a:r>
            <a:r>
              <a:rPr lang="cs-CZ" sz="1400" baseline="0"/>
              <a:t> hodnoty technologie EDGE</a:t>
            </a:r>
            <a:endParaRPr lang="cs-CZ" sz="1400"/>
          </a:p>
        </c:rich>
      </c:tx>
      <c:layout/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Grafy!$B$2</c:f>
              <c:strCache>
                <c:ptCount val="1"/>
                <c:pt idx="0">
                  <c:v>Down:</c:v>
                </c:pt>
              </c:strCache>
            </c:strRef>
          </c:tx>
          <c:invertIfNegative val="0"/>
          <c:cat>
            <c:strRef>
              <c:f>Grafy!$C$1:$E$1</c:f>
              <c:strCache>
                <c:ptCount val="3"/>
                <c:pt idx="0">
                  <c:v>O2</c:v>
                </c:pt>
                <c:pt idx="1">
                  <c:v>T-Mobile</c:v>
                </c:pt>
                <c:pt idx="2">
                  <c:v>Vodafone</c:v>
                </c:pt>
              </c:strCache>
            </c:strRef>
          </c:cat>
          <c:val>
            <c:numRef>
              <c:f>Grafy!$C$2:$E$2</c:f>
              <c:numCache>
                <c:formatCode>General</c:formatCode>
                <c:ptCount val="3"/>
                <c:pt idx="0">
                  <c:v>111</c:v>
                </c:pt>
                <c:pt idx="1">
                  <c:v>119</c:v>
                </c:pt>
                <c:pt idx="2">
                  <c:v>103.3</c:v>
                </c:pt>
              </c:numCache>
            </c:numRef>
          </c:val>
        </c:ser>
        <c:ser>
          <c:idx val="1"/>
          <c:order val="1"/>
          <c:tx>
            <c:strRef>
              <c:f>Grafy!$B$3</c:f>
              <c:strCache>
                <c:ptCount val="1"/>
                <c:pt idx="0">
                  <c:v>Up:</c:v>
                </c:pt>
              </c:strCache>
            </c:strRef>
          </c:tx>
          <c:invertIfNegative val="0"/>
          <c:cat>
            <c:strRef>
              <c:f>Grafy!$C$1:$E$1</c:f>
              <c:strCache>
                <c:ptCount val="3"/>
                <c:pt idx="0">
                  <c:v>O2</c:v>
                </c:pt>
                <c:pt idx="1">
                  <c:v>T-Mobile</c:v>
                </c:pt>
                <c:pt idx="2">
                  <c:v>Vodafone</c:v>
                </c:pt>
              </c:strCache>
            </c:strRef>
          </c:cat>
          <c:val>
            <c:numRef>
              <c:f>Grafy!$C$3:$E$3</c:f>
              <c:numCache>
                <c:formatCode>General</c:formatCode>
                <c:ptCount val="3"/>
                <c:pt idx="0">
                  <c:v>44.1</c:v>
                </c:pt>
                <c:pt idx="1">
                  <c:v>46.9</c:v>
                </c:pt>
                <c:pt idx="2">
                  <c:v>37.4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46382592"/>
        <c:axId val="65868864"/>
      </c:barChart>
      <c:catAx>
        <c:axId val="46382592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cs-CZ"/>
                  <a:t>Operátor</a:t>
                </a:r>
              </a:p>
            </c:rich>
          </c:tx>
          <c:layout>
            <c:manualLayout>
              <c:xMode val="edge"/>
              <c:yMode val="edge"/>
              <c:x val="0.84784186351706037"/>
              <c:y val="0.80460629921259841"/>
            </c:manualLayout>
          </c:layout>
          <c:overlay val="0"/>
        </c:title>
        <c:majorTickMark val="out"/>
        <c:minorTickMark val="none"/>
        <c:tickLblPos val="nextTo"/>
        <c:crossAx val="65868864"/>
        <c:crosses val="autoZero"/>
        <c:auto val="1"/>
        <c:lblAlgn val="ctr"/>
        <c:lblOffset val="100"/>
        <c:noMultiLvlLbl val="0"/>
      </c:catAx>
      <c:valAx>
        <c:axId val="65868864"/>
        <c:scaling>
          <c:orientation val="minMax"/>
        </c:scaling>
        <c:delete val="0"/>
        <c:axPos val="l"/>
        <c:majorGridlines/>
        <c:title>
          <c:tx>
            <c:rich>
              <a:bodyPr rot="0" vert="horz"/>
              <a:lstStyle/>
              <a:p>
                <a:pPr>
                  <a:defRPr/>
                </a:pPr>
                <a:r>
                  <a:rPr lang="cs-CZ"/>
                  <a:t>Kb/s</a:t>
                </a:r>
              </a:p>
            </c:rich>
          </c:tx>
          <c:layout>
            <c:manualLayout>
              <c:xMode val="edge"/>
              <c:yMode val="edge"/>
              <c:x val="2.2222222222222223E-2"/>
              <c:y val="0.13363589967920678"/>
            </c:manualLayout>
          </c:layout>
          <c:overlay val="0"/>
        </c:title>
        <c:numFmt formatCode="General" sourceLinked="1"/>
        <c:majorTickMark val="out"/>
        <c:minorTickMark val="none"/>
        <c:tickLblPos val="nextTo"/>
        <c:crossAx val="46382592"/>
        <c:crosses val="autoZero"/>
        <c:crossBetween val="between"/>
      </c:valAx>
    </c:plotArea>
    <c:legend>
      <c:legendPos val="r"/>
      <c:layout/>
      <c:overlay val="0"/>
    </c:legend>
    <c:plotVisOnly val="1"/>
    <c:dispBlanksAs val="gap"/>
    <c:showDLblsOverMax val="0"/>
  </c:chart>
  <c:printSettings>
    <c:headerFooter/>
    <c:pageMargins b="0.78740157499999996" l="0.7" r="0.7" t="0.78740157499999996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cs-CZ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cs-CZ" sz="1400" baseline="0"/>
              <a:t>Naměřená hodnota latence pro technologii EDGE</a:t>
            </a:r>
            <a:endParaRPr lang="cs-CZ" sz="1400"/>
          </a:p>
        </c:rich>
      </c:tx>
      <c:layout/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Grafy!$H$2</c:f>
              <c:strCache>
                <c:ptCount val="1"/>
                <c:pt idx="0">
                  <c:v>Ping</c:v>
                </c:pt>
              </c:strCache>
            </c:strRef>
          </c:tx>
          <c:invertIfNegative val="0"/>
          <c:cat>
            <c:strRef>
              <c:f>Grafy!$I$1:$K$1</c:f>
              <c:strCache>
                <c:ptCount val="3"/>
                <c:pt idx="0">
                  <c:v>O2</c:v>
                </c:pt>
                <c:pt idx="1">
                  <c:v>T-Mobile</c:v>
                </c:pt>
                <c:pt idx="2">
                  <c:v>Vodafone</c:v>
                </c:pt>
              </c:strCache>
            </c:strRef>
          </c:cat>
          <c:val>
            <c:numRef>
              <c:f>Grafy!$I$2:$K$2</c:f>
              <c:numCache>
                <c:formatCode>General</c:formatCode>
                <c:ptCount val="3"/>
                <c:pt idx="0">
                  <c:v>215.5</c:v>
                </c:pt>
                <c:pt idx="1">
                  <c:v>190.7</c:v>
                </c:pt>
                <c:pt idx="2">
                  <c:v>164.3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108294656"/>
        <c:axId val="46473216"/>
      </c:barChart>
      <c:catAx>
        <c:axId val="108294656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cs-CZ"/>
                  <a:t>Operátor</a:t>
                </a:r>
              </a:p>
            </c:rich>
          </c:tx>
          <c:layout>
            <c:manualLayout>
              <c:xMode val="edge"/>
              <c:yMode val="edge"/>
              <c:x val="0.8513626421697289"/>
              <c:y val="0.79534703995333922"/>
            </c:manualLayout>
          </c:layout>
          <c:overlay val="0"/>
        </c:title>
        <c:majorTickMark val="out"/>
        <c:minorTickMark val="none"/>
        <c:tickLblPos val="nextTo"/>
        <c:crossAx val="46473216"/>
        <c:crosses val="autoZero"/>
        <c:auto val="1"/>
        <c:lblAlgn val="ctr"/>
        <c:lblOffset val="100"/>
        <c:noMultiLvlLbl val="0"/>
      </c:catAx>
      <c:valAx>
        <c:axId val="46473216"/>
        <c:scaling>
          <c:orientation val="minMax"/>
        </c:scaling>
        <c:delete val="0"/>
        <c:axPos val="l"/>
        <c:majorGridlines/>
        <c:title>
          <c:tx>
            <c:rich>
              <a:bodyPr rot="0" vert="horz"/>
              <a:lstStyle/>
              <a:p>
                <a:pPr>
                  <a:defRPr/>
                </a:pPr>
                <a:r>
                  <a:rPr lang="cs-CZ"/>
                  <a:t>ms</a:t>
                </a:r>
              </a:p>
            </c:rich>
          </c:tx>
          <c:layout>
            <c:manualLayout>
              <c:xMode val="edge"/>
              <c:yMode val="edge"/>
              <c:x val="2.5000000000000001E-2"/>
              <c:y val="0.21302274715660544"/>
            </c:manualLayout>
          </c:layout>
          <c:overlay val="0"/>
        </c:title>
        <c:numFmt formatCode="General" sourceLinked="1"/>
        <c:majorTickMark val="out"/>
        <c:minorTickMark val="none"/>
        <c:tickLblPos val="nextTo"/>
        <c:crossAx val="108294656"/>
        <c:crosses val="autoZero"/>
        <c:crossBetween val="between"/>
      </c:valAx>
    </c:plotArea>
    <c:legend>
      <c:legendPos val="r"/>
      <c:layout/>
      <c:overlay val="0"/>
    </c:legend>
    <c:plotVisOnly val="1"/>
    <c:dispBlanksAs val="gap"/>
    <c:showDLblsOverMax val="0"/>
  </c:chart>
  <c:printSettings>
    <c:headerFooter/>
    <c:pageMargins b="0.78740157499999996" l="0.7" r="0.7" t="0.78740157499999996" header="0.3" footer="0.3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cs-CZ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cs-CZ" sz="1400"/>
              <a:t>Naměřené</a:t>
            </a:r>
            <a:r>
              <a:rPr lang="cs-CZ" sz="1400" baseline="0"/>
              <a:t> hodnoty pro technologii HSPA+</a:t>
            </a:r>
            <a:endParaRPr lang="cs-CZ" sz="1400"/>
          </a:p>
        </c:rich>
      </c:tx>
      <c:layout/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Grafy!$B$25</c:f>
              <c:strCache>
                <c:ptCount val="1"/>
                <c:pt idx="0">
                  <c:v>Down:</c:v>
                </c:pt>
              </c:strCache>
            </c:strRef>
          </c:tx>
          <c:invertIfNegative val="0"/>
          <c:cat>
            <c:strRef>
              <c:f>Grafy!$C$24:$E$24</c:f>
              <c:strCache>
                <c:ptCount val="3"/>
                <c:pt idx="0">
                  <c:v>O2</c:v>
                </c:pt>
                <c:pt idx="1">
                  <c:v>T-Mobile</c:v>
                </c:pt>
                <c:pt idx="2">
                  <c:v>Vodafone</c:v>
                </c:pt>
              </c:strCache>
            </c:strRef>
          </c:cat>
          <c:val>
            <c:numRef>
              <c:f>Grafy!$C$25:$E$25</c:f>
              <c:numCache>
                <c:formatCode>General</c:formatCode>
                <c:ptCount val="3"/>
                <c:pt idx="0">
                  <c:v>6.31</c:v>
                </c:pt>
                <c:pt idx="1">
                  <c:v>7.1</c:v>
                </c:pt>
                <c:pt idx="2">
                  <c:v>5.57</c:v>
                </c:pt>
              </c:numCache>
            </c:numRef>
          </c:val>
        </c:ser>
        <c:ser>
          <c:idx val="1"/>
          <c:order val="1"/>
          <c:tx>
            <c:strRef>
              <c:f>Grafy!$B$26</c:f>
              <c:strCache>
                <c:ptCount val="1"/>
                <c:pt idx="0">
                  <c:v>Up:</c:v>
                </c:pt>
              </c:strCache>
            </c:strRef>
          </c:tx>
          <c:invertIfNegative val="0"/>
          <c:cat>
            <c:strRef>
              <c:f>Grafy!$C$24:$E$24</c:f>
              <c:strCache>
                <c:ptCount val="3"/>
                <c:pt idx="0">
                  <c:v>O2</c:v>
                </c:pt>
                <c:pt idx="1">
                  <c:v>T-Mobile</c:v>
                </c:pt>
                <c:pt idx="2">
                  <c:v>Vodafone</c:v>
                </c:pt>
              </c:strCache>
            </c:strRef>
          </c:cat>
          <c:val>
            <c:numRef>
              <c:f>Grafy!$C$26:$E$26</c:f>
              <c:numCache>
                <c:formatCode>General</c:formatCode>
                <c:ptCount val="3"/>
                <c:pt idx="0">
                  <c:v>1.23</c:v>
                </c:pt>
                <c:pt idx="1">
                  <c:v>1.52</c:v>
                </c:pt>
                <c:pt idx="2">
                  <c:v>1.1299999999999999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108295168"/>
        <c:axId val="65871168"/>
      </c:barChart>
      <c:catAx>
        <c:axId val="108295168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cs-CZ"/>
                  <a:t>Operátor</a:t>
                </a:r>
              </a:p>
            </c:rich>
          </c:tx>
          <c:layout>
            <c:manualLayout>
              <c:xMode val="edge"/>
              <c:yMode val="edge"/>
              <c:x val="0.86153630796150493"/>
              <c:y val="0.79997666958296876"/>
            </c:manualLayout>
          </c:layout>
          <c:overlay val="0"/>
        </c:title>
        <c:majorTickMark val="out"/>
        <c:minorTickMark val="none"/>
        <c:tickLblPos val="nextTo"/>
        <c:crossAx val="65871168"/>
        <c:crosses val="autoZero"/>
        <c:auto val="1"/>
        <c:lblAlgn val="ctr"/>
        <c:lblOffset val="100"/>
        <c:noMultiLvlLbl val="0"/>
      </c:catAx>
      <c:valAx>
        <c:axId val="65871168"/>
        <c:scaling>
          <c:orientation val="minMax"/>
        </c:scaling>
        <c:delete val="0"/>
        <c:axPos val="l"/>
        <c:majorGridlines/>
        <c:title>
          <c:tx>
            <c:rich>
              <a:bodyPr rot="0" vert="horz"/>
              <a:lstStyle/>
              <a:p>
                <a:pPr>
                  <a:defRPr/>
                </a:pPr>
                <a:r>
                  <a:rPr lang="cs-CZ"/>
                  <a:t>Mb/s</a:t>
                </a:r>
              </a:p>
            </c:rich>
          </c:tx>
          <c:layout>
            <c:manualLayout>
              <c:xMode val="edge"/>
              <c:yMode val="edge"/>
              <c:x val="2.5000000000000001E-2"/>
              <c:y val="0.13363589967920672"/>
            </c:manualLayout>
          </c:layout>
          <c:overlay val="0"/>
        </c:title>
        <c:numFmt formatCode="General" sourceLinked="1"/>
        <c:majorTickMark val="out"/>
        <c:minorTickMark val="none"/>
        <c:tickLblPos val="nextTo"/>
        <c:crossAx val="108295168"/>
        <c:crosses val="autoZero"/>
        <c:crossBetween val="between"/>
      </c:valAx>
    </c:plotArea>
    <c:legend>
      <c:legendPos val="r"/>
      <c:layout/>
      <c:overlay val="0"/>
    </c:legend>
    <c:plotVisOnly val="1"/>
    <c:dispBlanksAs val="gap"/>
    <c:showDLblsOverMax val="0"/>
  </c:chart>
  <c:printSettings>
    <c:headerFooter/>
    <c:pageMargins b="0.78740157499999996" l="0.7" r="0.7" t="0.78740157499999996" header="0.3" footer="0.3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cs-CZ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 marL="0" marR="0" indent="0" algn="ctr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800" b="1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r>
              <a:rPr lang="cs-CZ" sz="1400" b="1" i="0" baseline="0">
                <a:effectLst/>
              </a:rPr>
              <a:t>Naměřená hodnota latence pro technologii HSPA+</a:t>
            </a:r>
            <a:endParaRPr lang="cs-CZ" sz="1400">
              <a:effectLst/>
            </a:endParaRPr>
          </a:p>
          <a:p>
            <a:pPr marL="0" marR="0" indent="0" algn="ctr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800" b="1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rich>
      </c:tx>
      <c:layout/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Grafy!$H$25</c:f>
              <c:strCache>
                <c:ptCount val="1"/>
                <c:pt idx="0">
                  <c:v>Ping</c:v>
                </c:pt>
              </c:strCache>
            </c:strRef>
          </c:tx>
          <c:invertIfNegative val="0"/>
          <c:cat>
            <c:strRef>
              <c:f>Grafy!$I$24:$K$24</c:f>
              <c:strCache>
                <c:ptCount val="3"/>
                <c:pt idx="0">
                  <c:v>O2</c:v>
                </c:pt>
                <c:pt idx="1">
                  <c:v>T-Mobile</c:v>
                </c:pt>
                <c:pt idx="2">
                  <c:v>Vodafone</c:v>
                </c:pt>
              </c:strCache>
            </c:strRef>
          </c:cat>
          <c:val>
            <c:numRef>
              <c:f>Grafy!$I$25:$K$25</c:f>
              <c:numCache>
                <c:formatCode>General</c:formatCode>
                <c:ptCount val="3"/>
                <c:pt idx="0">
                  <c:v>206</c:v>
                </c:pt>
                <c:pt idx="1">
                  <c:v>249</c:v>
                </c:pt>
                <c:pt idx="2">
                  <c:v>271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108295680"/>
        <c:axId val="46477248"/>
      </c:barChart>
      <c:catAx>
        <c:axId val="108295680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O</a:t>
                </a:r>
                <a:r>
                  <a:rPr lang="cs-CZ"/>
                  <a:t>perátor</a:t>
                </a:r>
                <a:endParaRPr lang="en-US"/>
              </a:p>
            </c:rich>
          </c:tx>
          <c:layout>
            <c:manualLayout>
              <c:xMode val="edge"/>
              <c:yMode val="edge"/>
              <c:x val="0.87157108486439194"/>
              <c:y val="0.80460629921259841"/>
            </c:manualLayout>
          </c:layout>
          <c:overlay val="0"/>
        </c:title>
        <c:majorTickMark val="out"/>
        <c:minorTickMark val="none"/>
        <c:tickLblPos val="nextTo"/>
        <c:crossAx val="46477248"/>
        <c:crosses val="autoZero"/>
        <c:auto val="1"/>
        <c:lblAlgn val="ctr"/>
        <c:lblOffset val="100"/>
        <c:noMultiLvlLbl val="0"/>
      </c:catAx>
      <c:valAx>
        <c:axId val="46477248"/>
        <c:scaling>
          <c:orientation val="minMax"/>
        </c:scaling>
        <c:delete val="0"/>
        <c:axPos val="l"/>
        <c:majorGridlines/>
        <c:title>
          <c:tx>
            <c:rich>
              <a:bodyPr rot="0" vert="horz"/>
              <a:lstStyle/>
              <a:p>
                <a:pPr>
                  <a:defRPr/>
                </a:pPr>
                <a:r>
                  <a:rPr lang="en-US"/>
                  <a:t>ms</a:t>
                </a:r>
              </a:p>
            </c:rich>
          </c:tx>
          <c:layout>
            <c:manualLayout>
              <c:xMode val="edge"/>
              <c:yMode val="edge"/>
              <c:x val="2.2222222222222223E-2"/>
              <c:y val="0.312027194517352"/>
            </c:manualLayout>
          </c:layout>
          <c:overlay val="0"/>
        </c:title>
        <c:numFmt formatCode="General" sourceLinked="1"/>
        <c:majorTickMark val="out"/>
        <c:minorTickMark val="none"/>
        <c:tickLblPos val="nextTo"/>
        <c:crossAx val="108295680"/>
        <c:crosses val="autoZero"/>
        <c:crossBetween val="between"/>
      </c:valAx>
    </c:plotArea>
    <c:legend>
      <c:legendPos val="r"/>
      <c:layout/>
      <c:overlay val="0"/>
    </c:legend>
    <c:plotVisOnly val="1"/>
    <c:dispBlanksAs val="gap"/>
    <c:showDLblsOverMax val="0"/>
  </c:chart>
  <c:printSettings>
    <c:headerFooter/>
    <c:pageMargins b="0.78740157499999996" l="0.7" r="0.7" t="0.78740157499999996" header="0.3" footer="0.3"/>
    <c:pageSetup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chart" Target="../charts/chart4.xml"/><Relationship Id="rId2" Type="http://schemas.openxmlformats.org/officeDocument/2006/relationships/chart" Target="../charts/chart3.xml"/><Relationship Id="rId1" Type="http://schemas.openxmlformats.org/officeDocument/2006/relationships/chart" Target="../charts/chart2.xml"/><Relationship Id="rId4" Type="http://schemas.openxmlformats.org/officeDocument/2006/relationships/chart" Target="../charts/chart5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285750</xdr:colOff>
      <xdr:row>63</xdr:row>
      <xdr:rowOff>33337</xdr:rowOff>
    </xdr:from>
    <xdr:to>
      <xdr:col>7</xdr:col>
      <xdr:colOff>523875</xdr:colOff>
      <xdr:row>77</xdr:row>
      <xdr:rowOff>109537</xdr:rowOff>
    </xdr:to>
    <xdr:graphicFrame macro="">
      <xdr:nvGraphicFramePr>
        <xdr:cNvPr id="4" name="Graf 3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123825</xdr:colOff>
      <xdr:row>5</xdr:row>
      <xdr:rowOff>52387</xdr:rowOff>
    </xdr:from>
    <xdr:to>
      <xdr:col>7</xdr:col>
      <xdr:colOff>428625</xdr:colOff>
      <xdr:row>19</xdr:row>
      <xdr:rowOff>128587</xdr:rowOff>
    </xdr:to>
    <xdr:graphicFrame macro="">
      <xdr:nvGraphicFramePr>
        <xdr:cNvPr id="2" name="Graf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8</xdr:col>
      <xdr:colOff>161925</xdr:colOff>
      <xdr:row>5</xdr:row>
      <xdr:rowOff>80962</xdr:rowOff>
    </xdr:from>
    <xdr:to>
      <xdr:col>15</xdr:col>
      <xdr:colOff>466725</xdr:colOff>
      <xdr:row>19</xdr:row>
      <xdr:rowOff>157162</xdr:rowOff>
    </xdr:to>
    <xdr:graphicFrame macro="">
      <xdr:nvGraphicFramePr>
        <xdr:cNvPr id="3" name="Graf 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0</xdr:col>
      <xdr:colOff>142875</xdr:colOff>
      <xdr:row>28</xdr:row>
      <xdr:rowOff>42862</xdr:rowOff>
    </xdr:from>
    <xdr:to>
      <xdr:col>7</xdr:col>
      <xdr:colOff>447675</xdr:colOff>
      <xdr:row>42</xdr:row>
      <xdr:rowOff>119062</xdr:rowOff>
    </xdr:to>
    <xdr:graphicFrame macro="">
      <xdr:nvGraphicFramePr>
        <xdr:cNvPr id="4" name="Graf 3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8</xdr:col>
      <xdr:colOff>400050</xdr:colOff>
      <xdr:row>28</xdr:row>
      <xdr:rowOff>61912</xdr:rowOff>
    </xdr:from>
    <xdr:to>
      <xdr:col>16</xdr:col>
      <xdr:colOff>95250</xdr:colOff>
      <xdr:row>42</xdr:row>
      <xdr:rowOff>138112</xdr:rowOff>
    </xdr:to>
    <xdr:graphicFrame macro="">
      <xdr:nvGraphicFramePr>
        <xdr:cNvPr id="5" name="Graf 4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Motiv systému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62"/>
  <sheetViews>
    <sheetView topLeftCell="A43" zoomScaleNormal="100" workbookViewId="0">
      <selection activeCell="A28" sqref="A28:E31"/>
    </sheetView>
  </sheetViews>
  <sheetFormatPr defaultRowHeight="15" x14ac:dyDescent="0.25"/>
  <cols>
    <col min="4" max="4" width="10.140625" customWidth="1"/>
    <col min="9" max="9" width="10.42578125" customWidth="1"/>
    <col min="10" max="10" width="10.5703125" customWidth="1"/>
    <col min="13" max="13" width="11.7109375" customWidth="1"/>
    <col min="16" max="16" width="10.7109375" customWidth="1"/>
    <col min="20" max="20" width="11.85546875" customWidth="1"/>
  </cols>
  <sheetData>
    <row r="1" spans="1:20" x14ac:dyDescent="0.25">
      <c r="A1" s="2" t="s">
        <v>8</v>
      </c>
      <c r="I1" s="2" t="s">
        <v>6</v>
      </c>
      <c r="P1" s="2" t="s">
        <v>7</v>
      </c>
    </row>
    <row r="2" spans="1:20" ht="15.75" thickBot="1" x14ac:dyDescent="0.3">
      <c r="A2" s="3" t="s">
        <v>14</v>
      </c>
      <c r="C2" t="s">
        <v>19</v>
      </c>
      <c r="D2" t="s">
        <v>19</v>
      </c>
      <c r="E2" t="s">
        <v>19</v>
      </c>
      <c r="I2" s="3" t="s">
        <v>14</v>
      </c>
      <c r="K2" t="s">
        <v>19</v>
      </c>
      <c r="L2" t="s">
        <v>19</v>
      </c>
      <c r="M2" t="s">
        <v>19</v>
      </c>
      <c r="P2" s="3" t="s">
        <v>14</v>
      </c>
      <c r="R2" t="s">
        <v>19</v>
      </c>
      <c r="S2" t="s">
        <v>19</v>
      </c>
      <c r="T2" t="s">
        <v>19</v>
      </c>
    </row>
    <row r="3" spans="1:20" x14ac:dyDescent="0.25">
      <c r="A3" s="10" t="s">
        <v>3</v>
      </c>
      <c r="B3" s="11"/>
      <c r="C3" s="11" t="s">
        <v>0</v>
      </c>
      <c r="D3" s="11" t="s">
        <v>1</v>
      </c>
      <c r="E3" s="12" t="s">
        <v>2</v>
      </c>
      <c r="I3" s="10" t="s">
        <v>3</v>
      </c>
      <c r="J3" s="11"/>
      <c r="K3" s="11" t="s">
        <v>0</v>
      </c>
      <c r="L3" s="11" t="s">
        <v>1</v>
      </c>
      <c r="M3" s="12" t="s">
        <v>2</v>
      </c>
      <c r="P3" s="10" t="s">
        <v>3</v>
      </c>
      <c r="Q3" s="11"/>
      <c r="R3" s="11" t="s">
        <v>0</v>
      </c>
      <c r="S3" s="11" t="s">
        <v>1</v>
      </c>
      <c r="T3" s="12" t="s">
        <v>2</v>
      </c>
    </row>
    <row r="4" spans="1:20" x14ac:dyDescent="0.25">
      <c r="A4" s="4" t="s">
        <v>16</v>
      </c>
      <c r="B4" s="5" t="s">
        <v>4</v>
      </c>
      <c r="C4" s="5">
        <v>120</v>
      </c>
      <c r="D4" s="5">
        <v>106</v>
      </c>
      <c r="E4" s="6">
        <v>15</v>
      </c>
      <c r="I4" s="4" t="s">
        <v>16</v>
      </c>
      <c r="J4" s="5" t="s">
        <v>4</v>
      </c>
      <c r="K4" s="5">
        <v>34</v>
      </c>
      <c r="L4" s="5">
        <v>20</v>
      </c>
      <c r="M4" s="6" t="s">
        <v>15</v>
      </c>
      <c r="P4" s="4" t="s">
        <v>16</v>
      </c>
      <c r="Q4" s="5" t="s">
        <v>4</v>
      </c>
      <c r="R4" s="5">
        <v>108</v>
      </c>
      <c r="S4" s="5">
        <v>195</v>
      </c>
      <c r="T4" s="6" t="s">
        <v>15</v>
      </c>
    </row>
    <row r="5" spans="1:20" x14ac:dyDescent="0.25">
      <c r="A5" s="4"/>
      <c r="B5" s="5" t="s">
        <v>5</v>
      </c>
      <c r="C5" s="5">
        <v>38</v>
      </c>
      <c r="D5" s="5">
        <v>42.7</v>
      </c>
      <c r="E5" s="6">
        <v>5.24</v>
      </c>
      <c r="I5" s="4"/>
      <c r="J5" s="5" t="s">
        <v>5</v>
      </c>
      <c r="K5" s="5">
        <v>19</v>
      </c>
      <c r="L5" s="5">
        <v>19</v>
      </c>
      <c r="M5" s="6" t="s">
        <v>15</v>
      </c>
      <c r="P5" s="4"/>
      <c r="Q5" s="5" t="s">
        <v>5</v>
      </c>
      <c r="R5" s="5">
        <v>62</v>
      </c>
      <c r="S5" s="5">
        <v>66</v>
      </c>
      <c r="T5" s="6" t="s">
        <v>15</v>
      </c>
    </row>
    <row r="6" spans="1:20" x14ac:dyDescent="0.25">
      <c r="A6" s="4"/>
      <c r="B6" s="5" t="s">
        <v>10</v>
      </c>
      <c r="C6" s="5"/>
      <c r="D6" s="5"/>
      <c r="E6" s="6"/>
      <c r="I6" s="4"/>
      <c r="J6" s="5" t="s">
        <v>10</v>
      </c>
      <c r="K6" s="5">
        <v>187</v>
      </c>
      <c r="L6" s="5">
        <v>196</v>
      </c>
      <c r="M6" s="6" t="s">
        <v>15</v>
      </c>
      <c r="P6" s="4"/>
      <c r="Q6" s="5" t="s">
        <v>10</v>
      </c>
      <c r="R6" s="5">
        <v>532</v>
      </c>
      <c r="S6" s="5">
        <v>366</v>
      </c>
      <c r="T6" s="6" t="s">
        <v>15</v>
      </c>
    </row>
    <row r="7" spans="1:20" x14ac:dyDescent="0.25">
      <c r="A7" s="4"/>
      <c r="B7" s="5"/>
      <c r="C7" s="5"/>
      <c r="D7" s="5"/>
      <c r="E7" s="6"/>
      <c r="I7" s="4"/>
      <c r="J7" s="5"/>
      <c r="K7" s="5"/>
      <c r="L7" s="5"/>
      <c r="M7" s="6"/>
      <c r="P7" s="4"/>
      <c r="Q7" s="5"/>
      <c r="R7" s="5"/>
      <c r="S7" s="5"/>
      <c r="T7" s="6"/>
    </row>
    <row r="8" spans="1:20" x14ac:dyDescent="0.25">
      <c r="A8" s="4" t="s">
        <v>11</v>
      </c>
      <c r="B8" s="5" t="s">
        <v>4</v>
      </c>
      <c r="C8" s="5">
        <v>105</v>
      </c>
      <c r="D8" s="5">
        <v>168</v>
      </c>
      <c r="E8" s="6">
        <v>56</v>
      </c>
      <c r="F8" s="1"/>
      <c r="G8" s="1"/>
      <c r="I8" s="4" t="s">
        <v>11</v>
      </c>
      <c r="J8" s="5" t="s">
        <v>4</v>
      </c>
      <c r="K8" s="5">
        <v>47</v>
      </c>
      <c r="L8" s="5">
        <v>19.5</v>
      </c>
      <c r="M8" s="6" t="s">
        <v>15</v>
      </c>
      <c r="P8" s="4" t="s">
        <v>11</v>
      </c>
      <c r="Q8" s="5" t="s">
        <v>4</v>
      </c>
      <c r="R8" s="5">
        <v>152</v>
      </c>
      <c r="S8" s="5">
        <v>159</v>
      </c>
      <c r="T8" s="6" t="s">
        <v>15</v>
      </c>
    </row>
    <row r="9" spans="1:20" x14ac:dyDescent="0.25">
      <c r="A9" s="4"/>
      <c r="B9" s="5" t="s">
        <v>5</v>
      </c>
      <c r="C9" s="5">
        <v>55</v>
      </c>
      <c r="D9" s="5">
        <v>75</v>
      </c>
      <c r="E9" s="6">
        <v>1.66</v>
      </c>
      <c r="I9" s="4"/>
      <c r="J9" s="5" t="s">
        <v>5</v>
      </c>
      <c r="K9" s="5">
        <v>12</v>
      </c>
      <c r="L9" s="5">
        <v>10.3</v>
      </c>
      <c r="M9" s="6" t="s">
        <v>15</v>
      </c>
      <c r="P9" s="4"/>
      <c r="Q9" s="5" t="s">
        <v>5</v>
      </c>
      <c r="R9" s="5">
        <v>67</v>
      </c>
      <c r="S9" s="5">
        <v>58</v>
      </c>
      <c r="T9" s="6" t="s">
        <v>15</v>
      </c>
    </row>
    <row r="10" spans="1:20" x14ac:dyDescent="0.25">
      <c r="A10" s="4"/>
      <c r="B10" s="5" t="s">
        <v>10</v>
      </c>
      <c r="C10" s="5"/>
      <c r="D10" s="5"/>
      <c r="E10" s="6"/>
      <c r="I10" s="4"/>
      <c r="J10" s="5" t="s">
        <v>10</v>
      </c>
      <c r="K10" s="5">
        <v>354</v>
      </c>
      <c r="L10" s="5">
        <v>160</v>
      </c>
      <c r="M10" s="6" t="s">
        <v>15</v>
      </c>
      <c r="P10" s="4"/>
      <c r="Q10" s="5" t="s">
        <v>10</v>
      </c>
      <c r="R10" s="5">
        <v>652</v>
      </c>
      <c r="S10" s="5">
        <v>406</v>
      </c>
      <c r="T10" s="6" t="s">
        <v>15</v>
      </c>
    </row>
    <row r="11" spans="1:20" x14ac:dyDescent="0.25">
      <c r="A11" s="4"/>
      <c r="B11" s="5"/>
      <c r="C11" s="5"/>
      <c r="D11" s="5"/>
      <c r="E11" s="6"/>
      <c r="I11" s="4"/>
      <c r="J11" s="5"/>
      <c r="K11" s="5"/>
      <c r="L11" s="5"/>
      <c r="M11" s="6"/>
      <c r="P11" s="4"/>
      <c r="Q11" s="5"/>
      <c r="R11" s="5"/>
      <c r="S11" s="5"/>
      <c r="T11" s="6"/>
    </row>
    <row r="12" spans="1:20" x14ac:dyDescent="0.25">
      <c r="A12" s="4" t="s">
        <v>12</v>
      </c>
      <c r="B12" s="5" t="s">
        <v>4</v>
      </c>
      <c r="C12" s="5">
        <v>177</v>
      </c>
      <c r="D12" s="5">
        <v>124</v>
      </c>
      <c r="E12" s="6">
        <v>12.5</v>
      </c>
      <c r="I12" s="4" t="s">
        <v>12</v>
      </c>
      <c r="J12" s="5" t="s">
        <v>4</v>
      </c>
      <c r="K12" s="5">
        <v>51</v>
      </c>
      <c r="L12" s="13">
        <v>26</v>
      </c>
      <c r="M12" s="6" t="s">
        <v>15</v>
      </c>
      <c r="P12" s="4" t="s">
        <v>12</v>
      </c>
      <c r="Q12" s="5" t="s">
        <v>4</v>
      </c>
      <c r="R12" s="5">
        <v>182</v>
      </c>
      <c r="S12" s="5">
        <v>159</v>
      </c>
      <c r="T12" s="6" t="s">
        <v>15</v>
      </c>
    </row>
    <row r="13" spans="1:20" x14ac:dyDescent="0.25">
      <c r="A13" s="4"/>
      <c r="B13" s="5" t="s">
        <v>5</v>
      </c>
      <c r="C13" s="5">
        <v>74</v>
      </c>
      <c r="D13" s="5">
        <v>51</v>
      </c>
      <c r="E13" s="6">
        <v>2.4700000000000002</v>
      </c>
      <c r="I13" s="4"/>
      <c r="J13" s="5" t="s">
        <v>5</v>
      </c>
      <c r="K13" s="5">
        <v>16</v>
      </c>
      <c r="L13" s="13">
        <v>12</v>
      </c>
      <c r="M13" s="6" t="s">
        <v>15</v>
      </c>
      <c r="P13" s="4"/>
      <c r="Q13" s="5" t="s">
        <v>5</v>
      </c>
      <c r="R13" s="5">
        <v>66</v>
      </c>
      <c r="S13" s="5">
        <v>62</v>
      </c>
      <c r="T13" s="6" t="s">
        <v>15</v>
      </c>
    </row>
    <row r="14" spans="1:20" x14ac:dyDescent="0.25">
      <c r="A14" s="4"/>
      <c r="B14" s="5" t="s">
        <v>10</v>
      </c>
      <c r="C14" s="5"/>
      <c r="D14" s="5"/>
      <c r="E14" s="6"/>
      <c r="I14" s="4"/>
      <c r="J14" s="5" t="s">
        <v>10</v>
      </c>
      <c r="K14" s="5">
        <v>411</v>
      </c>
      <c r="L14" s="13">
        <v>201</v>
      </c>
      <c r="M14" s="6" t="s">
        <v>15</v>
      </c>
      <c r="P14" s="4"/>
      <c r="Q14" s="5" t="s">
        <v>10</v>
      </c>
      <c r="R14" s="5">
        <v>283</v>
      </c>
      <c r="S14" s="5">
        <v>500</v>
      </c>
      <c r="T14" s="6" t="s">
        <v>15</v>
      </c>
    </row>
    <row r="15" spans="1:20" x14ac:dyDescent="0.25">
      <c r="A15" s="4"/>
      <c r="B15" s="5"/>
      <c r="C15" s="5"/>
      <c r="D15" s="5"/>
      <c r="E15" s="6"/>
      <c r="I15" s="4"/>
      <c r="J15" s="5"/>
      <c r="K15" s="5"/>
      <c r="L15" s="5"/>
      <c r="M15" s="6"/>
      <c r="P15" s="4"/>
      <c r="Q15" s="5"/>
      <c r="R15" s="5"/>
      <c r="S15" s="5"/>
      <c r="T15" s="6"/>
    </row>
    <row r="16" spans="1:20" x14ac:dyDescent="0.25">
      <c r="A16" s="4" t="s">
        <v>17</v>
      </c>
      <c r="B16" s="5" t="s">
        <v>4</v>
      </c>
      <c r="C16" s="5">
        <v>89</v>
      </c>
      <c r="D16" s="5">
        <v>111</v>
      </c>
      <c r="E16" s="6">
        <v>66</v>
      </c>
      <c r="I16" s="4" t="s">
        <v>17</v>
      </c>
      <c r="J16" s="5" t="s">
        <v>4</v>
      </c>
      <c r="K16" s="13">
        <v>28</v>
      </c>
      <c r="L16" s="13">
        <v>18</v>
      </c>
      <c r="M16" s="6" t="s">
        <v>15</v>
      </c>
      <c r="P16" s="4" t="s">
        <v>17</v>
      </c>
      <c r="Q16" s="5" t="s">
        <v>4</v>
      </c>
      <c r="R16" s="13">
        <v>171</v>
      </c>
      <c r="S16" s="13">
        <v>131</v>
      </c>
      <c r="T16" s="6" t="s">
        <v>15</v>
      </c>
    </row>
    <row r="17" spans="1:20" x14ac:dyDescent="0.25">
      <c r="A17" s="4"/>
      <c r="B17" s="5" t="s">
        <v>5</v>
      </c>
      <c r="C17" s="13">
        <v>36</v>
      </c>
      <c r="D17" s="13">
        <v>49</v>
      </c>
      <c r="E17" s="6">
        <v>8</v>
      </c>
      <c r="I17" s="4"/>
      <c r="J17" s="5" t="s">
        <v>5</v>
      </c>
      <c r="K17" s="13">
        <v>21</v>
      </c>
      <c r="L17" s="13">
        <v>8</v>
      </c>
      <c r="M17" s="6" t="s">
        <v>15</v>
      </c>
      <c r="P17" s="4"/>
      <c r="Q17" s="5" t="s">
        <v>5</v>
      </c>
      <c r="R17" s="13">
        <v>81</v>
      </c>
      <c r="S17" s="13">
        <v>45</v>
      </c>
      <c r="T17" s="6" t="s">
        <v>15</v>
      </c>
    </row>
    <row r="18" spans="1:20" x14ac:dyDescent="0.25">
      <c r="A18" s="4"/>
      <c r="B18" s="5" t="s">
        <v>10</v>
      </c>
      <c r="C18" s="13"/>
      <c r="D18" s="5"/>
      <c r="E18" s="6"/>
      <c r="I18" s="4"/>
      <c r="J18" s="5" t="s">
        <v>10</v>
      </c>
      <c r="K18" s="13">
        <v>298</v>
      </c>
      <c r="L18" s="13">
        <v>143</v>
      </c>
      <c r="M18" s="6" t="s">
        <v>15</v>
      </c>
      <c r="P18" s="4"/>
      <c r="Q18" s="5" t="s">
        <v>10</v>
      </c>
      <c r="R18" s="13">
        <v>334</v>
      </c>
      <c r="S18" s="13">
        <v>195</v>
      </c>
      <c r="T18" s="6" t="s">
        <v>15</v>
      </c>
    </row>
    <row r="19" spans="1:20" x14ac:dyDescent="0.25">
      <c r="A19" s="4"/>
      <c r="B19" s="5"/>
      <c r="C19" s="5"/>
      <c r="D19" s="5"/>
      <c r="E19" s="6"/>
      <c r="I19" s="4"/>
      <c r="J19" s="5"/>
      <c r="K19" s="5"/>
      <c r="L19" s="5"/>
      <c r="M19" s="6"/>
      <c r="P19" s="4"/>
      <c r="Q19" s="5"/>
      <c r="R19" s="5"/>
      <c r="S19" s="5"/>
      <c r="T19" s="6"/>
    </row>
    <row r="20" spans="1:20" x14ac:dyDescent="0.25">
      <c r="A20" s="4" t="s">
        <v>18</v>
      </c>
      <c r="B20" s="5" t="s">
        <v>4</v>
      </c>
      <c r="C20" s="13">
        <v>134</v>
      </c>
      <c r="D20" s="5">
        <v>193</v>
      </c>
      <c r="E20" s="6">
        <v>61</v>
      </c>
      <c r="I20" s="4" t="s">
        <v>18</v>
      </c>
      <c r="J20" s="5" t="s">
        <v>4</v>
      </c>
      <c r="K20" s="13">
        <v>62</v>
      </c>
      <c r="L20" s="13">
        <v>21</v>
      </c>
      <c r="M20" s="6" t="s">
        <v>15</v>
      </c>
      <c r="P20" s="4" t="s">
        <v>18</v>
      </c>
      <c r="Q20" s="5" t="s">
        <v>4</v>
      </c>
      <c r="R20" s="13">
        <v>145</v>
      </c>
      <c r="S20" s="13">
        <v>148</v>
      </c>
      <c r="T20" s="6" t="s">
        <v>15</v>
      </c>
    </row>
    <row r="21" spans="1:20" x14ac:dyDescent="0.25">
      <c r="A21" s="4"/>
      <c r="B21" s="5" t="s">
        <v>5</v>
      </c>
      <c r="C21" s="13">
        <v>69</v>
      </c>
      <c r="D21" s="13">
        <v>68</v>
      </c>
      <c r="E21" s="6">
        <v>12</v>
      </c>
      <c r="I21" s="4"/>
      <c r="J21" s="5" t="s">
        <v>5</v>
      </c>
      <c r="K21" s="13">
        <v>22</v>
      </c>
      <c r="L21" s="13">
        <v>14</v>
      </c>
      <c r="M21" s="6" t="s">
        <v>15</v>
      </c>
      <c r="P21" s="4"/>
      <c r="Q21" s="5" t="s">
        <v>5</v>
      </c>
      <c r="R21" s="13">
        <v>66</v>
      </c>
      <c r="S21" s="13">
        <v>81</v>
      </c>
      <c r="T21" s="6" t="s">
        <v>15</v>
      </c>
    </row>
    <row r="22" spans="1:20" ht="15.75" thickBot="1" x14ac:dyDescent="0.3">
      <c r="A22" s="7"/>
      <c r="B22" s="8" t="s">
        <v>10</v>
      </c>
      <c r="C22" s="8"/>
      <c r="D22" s="8"/>
      <c r="E22" s="9"/>
      <c r="I22" s="7"/>
      <c r="J22" s="8" t="s">
        <v>10</v>
      </c>
      <c r="K22" s="8">
        <v>305</v>
      </c>
      <c r="L22" s="8">
        <v>171</v>
      </c>
      <c r="M22" s="9" t="s">
        <v>15</v>
      </c>
      <c r="P22" s="7"/>
      <c r="Q22" s="8" t="s">
        <v>10</v>
      </c>
      <c r="R22" s="8">
        <v>421</v>
      </c>
      <c r="S22" s="8">
        <v>152</v>
      </c>
      <c r="T22" s="9" t="s">
        <v>15</v>
      </c>
    </row>
    <row r="23" spans="1:20" x14ac:dyDescent="0.25">
      <c r="A23" s="5"/>
      <c r="B23" s="5"/>
      <c r="C23" s="5"/>
      <c r="D23" s="5"/>
      <c r="E23" s="5"/>
      <c r="I23" s="5"/>
      <c r="J23" s="5"/>
      <c r="K23" s="5"/>
      <c r="L23" s="5"/>
      <c r="M23" s="5"/>
      <c r="P23" s="5"/>
      <c r="Q23" s="5"/>
      <c r="R23" s="5"/>
      <c r="S23" s="5"/>
      <c r="T23" s="5"/>
    </row>
    <row r="24" spans="1:20" x14ac:dyDescent="0.25">
      <c r="A24" s="5" t="s">
        <v>20</v>
      </c>
      <c r="B24" s="13" t="s">
        <v>21</v>
      </c>
      <c r="C24" s="5">
        <v>120</v>
      </c>
      <c r="D24" s="5">
        <f>MEDIAN(D4,D8,D12,D20)</f>
        <v>146</v>
      </c>
      <c r="E24" s="5">
        <v>56</v>
      </c>
      <c r="I24" s="5" t="s">
        <v>20</v>
      </c>
      <c r="J24" s="13" t="s">
        <v>21</v>
      </c>
      <c r="K24" s="13">
        <f>MEDIAN(K4,K8,K12,K16,K20)</f>
        <v>47</v>
      </c>
      <c r="L24" s="13">
        <v>20</v>
      </c>
      <c r="M24" s="13" t="s">
        <v>15</v>
      </c>
      <c r="P24" s="5" t="s">
        <v>20</v>
      </c>
      <c r="Q24" s="13" t="s">
        <v>21</v>
      </c>
      <c r="R24" s="13">
        <v>152</v>
      </c>
      <c r="S24" s="13">
        <v>159</v>
      </c>
      <c r="T24" s="13" t="s">
        <v>15</v>
      </c>
    </row>
    <row r="25" spans="1:20" x14ac:dyDescent="0.25">
      <c r="A25" s="5"/>
      <c r="B25" s="13" t="s">
        <v>22</v>
      </c>
      <c r="C25" s="13">
        <v>55.2</v>
      </c>
      <c r="D25" s="13">
        <v>51</v>
      </c>
      <c r="E25" s="5">
        <v>5</v>
      </c>
      <c r="I25" s="5"/>
      <c r="J25" s="13" t="s">
        <v>22</v>
      </c>
      <c r="K25" s="13">
        <f>MEDIAN(K5,K9,K13,K17,K21)</f>
        <v>19</v>
      </c>
      <c r="L25" s="13">
        <v>12</v>
      </c>
      <c r="M25" s="13" t="s">
        <v>15</v>
      </c>
      <c r="P25" s="5"/>
      <c r="Q25" s="13" t="s">
        <v>22</v>
      </c>
      <c r="R25" s="13">
        <v>66</v>
      </c>
      <c r="S25" s="13">
        <v>62</v>
      </c>
      <c r="T25" s="13" t="s">
        <v>15</v>
      </c>
    </row>
    <row r="26" spans="1:20" x14ac:dyDescent="0.25">
      <c r="A26" s="5"/>
      <c r="B26" s="13" t="s">
        <v>23</v>
      </c>
      <c r="C26" s="5"/>
      <c r="D26" s="5"/>
      <c r="E26" s="5"/>
      <c r="I26" s="5"/>
      <c r="J26" s="13" t="s">
        <v>23</v>
      </c>
      <c r="K26" s="13">
        <v>305</v>
      </c>
      <c r="L26" s="13">
        <v>171</v>
      </c>
      <c r="M26" s="13" t="s">
        <v>15</v>
      </c>
      <c r="P26" s="5"/>
      <c r="Q26" s="13" t="s">
        <v>23</v>
      </c>
      <c r="R26" s="13">
        <v>421</v>
      </c>
      <c r="S26" s="13">
        <v>366</v>
      </c>
      <c r="T26" s="13" t="s">
        <v>15</v>
      </c>
    </row>
    <row r="27" spans="1:20" ht="15.75" thickBot="1" x14ac:dyDescent="0.3">
      <c r="A27" s="5"/>
      <c r="B27" s="13"/>
      <c r="C27" s="5"/>
      <c r="D27" s="5"/>
      <c r="E27" s="5"/>
      <c r="I27" s="5"/>
      <c r="J27" s="13"/>
      <c r="K27" s="13"/>
      <c r="L27" s="13"/>
      <c r="M27" s="13"/>
      <c r="P27" s="5"/>
      <c r="Q27" s="13"/>
      <c r="R27" s="13"/>
      <c r="S27" s="13"/>
      <c r="T27" s="13"/>
    </row>
    <row r="28" spans="1:20" x14ac:dyDescent="0.25">
      <c r="A28" s="14" t="s">
        <v>3</v>
      </c>
      <c r="B28" s="15"/>
      <c r="C28" s="23" t="s">
        <v>0</v>
      </c>
      <c r="D28" s="15" t="s">
        <v>25</v>
      </c>
      <c r="E28" s="16" t="s">
        <v>26</v>
      </c>
      <c r="I28" s="5"/>
      <c r="J28" s="5"/>
      <c r="K28" s="5"/>
      <c r="L28" s="5"/>
      <c r="M28" s="5"/>
      <c r="P28" s="5"/>
      <c r="Q28" s="5"/>
      <c r="R28" s="5"/>
      <c r="S28" s="5"/>
      <c r="T28" s="5"/>
    </row>
    <row r="29" spans="1:20" x14ac:dyDescent="0.25">
      <c r="A29" s="17" t="s">
        <v>24</v>
      </c>
      <c r="B29" s="18" t="s">
        <v>21</v>
      </c>
      <c r="C29" s="26">
        <f>(C24+K24+R24)/3</f>
        <v>106.33333333333333</v>
      </c>
      <c r="D29" s="27">
        <f>(D24+L24+S24)/3</f>
        <v>108.33333333333333</v>
      </c>
      <c r="E29" s="28">
        <v>56</v>
      </c>
      <c r="I29" s="5"/>
      <c r="J29" s="5"/>
      <c r="K29" s="5"/>
      <c r="L29" s="5"/>
      <c r="M29" s="5"/>
      <c r="P29" s="5"/>
      <c r="Q29" s="5"/>
      <c r="R29" s="5"/>
      <c r="S29" s="5"/>
      <c r="T29" s="5"/>
    </row>
    <row r="30" spans="1:20" x14ac:dyDescent="0.25">
      <c r="A30" s="17"/>
      <c r="B30" s="18" t="s">
        <v>22</v>
      </c>
      <c r="C30" s="24">
        <f>(C25+K25+R25)/3</f>
        <v>46.733333333333327</v>
      </c>
      <c r="D30" s="18">
        <f>(D25+L25+S25)/3</f>
        <v>41.666666666666664</v>
      </c>
      <c r="E30" s="19">
        <v>5</v>
      </c>
      <c r="I30" s="5"/>
      <c r="J30" s="5"/>
      <c r="K30" s="5"/>
      <c r="L30" s="5"/>
      <c r="M30" s="5"/>
      <c r="P30" s="5"/>
      <c r="Q30" s="5"/>
      <c r="R30" s="5"/>
      <c r="S30" s="5"/>
      <c r="T30" s="5"/>
    </row>
    <row r="31" spans="1:20" ht="15.75" thickBot="1" x14ac:dyDescent="0.3">
      <c r="A31" s="20"/>
      <c r="B31" s="21" t="s">
        <v>23</v>
      </c>
      <c r="C31" s="25">
        <f>(K26+R26)/2</f>
        <v>363</v>
      </c>
      <c r="D31" s="21">
        <f>(L26+S26)/2</f>
        <v>268.5</v>
      </c>
      <c r="E31" s="22" t="s">
        <v>27</v>
      </c>
      <c r="I31" s="5"/>
      <c r="J31" s="5"/>
      <c r="K31" s="5"/>
      <c r="L31" s="5"/>
      <c r="M31" s="5"/>
      <c r="P31" s="5"/>
      <c r="Q31" s="5"/>
      <c r="R31" s="5"/>
      <c r="S31" s="5"/>
      <c r="T31" s="5"/>
    </row>
    <row r="33" spans="1:20" ht="15.75" thickBot="1" x14ac:dyDescent="0.3">
      <c r="A33" s="3" t="s">
        <v>14</v>
      </c>
      <c r="I33" s="3" t="s">
        <v>14</v>
      </c>
      <c r="P33" s="3" t="s">
        <v>14</v>
      </c>
    </row>
    <row r="34" spans="1:20" x14ac:dyDescent="0.25">
      <c r="A34" s="10" t="s">
        <v>9</v>
      </c>
      <c r="B34" s="11"/>
      <c r="C34" s="11" t="s">
        <v>0</v>
      </c>
      <c r="D34" s="11" t="s">
        <v>1</v>
      </c>
      <c r="E34" s="12" t="s">
        <v>2</v>
      </c>
      <c r="I34" s="10" t="s">
        <v>9</v>
      </c>
      <c r="J34" s="11"/>
      <c r="K34" s="11" t="s">
        <v>0</v>
      </c>
      <c r="L34" s="11" t="s">
        <v>1</v>
      </c>
      <c r="M34" s="12" t="s">
        <v>2</v>
      </c>
      <c r="P34" s="10" t="s">
        <v>9</v>
      </c>
      <c r="Q34" s="11"/>
      <c r="R34" s="11" t="s">
        <v>0</v>
      </c>
      <c r="S34" s="11" t="s">
        <v>1</v>
      </c>
      <c r="T34" s="12" t="s">
        <v>2</v>
      </c>
    </row>
    <row r="35" spans="1:20" x14ac:dyDescent="0.25">
      <c r="A35" s="4" t="s">
        <v>16</v>
      </c>
      <c r="B35" s="5" t="s">
        <v>4</v>
      </c>
      <c r="C35" s="5">
        <v>11000</v>
      </c>
      <c r="D35" s="5">
        <v>13900</v>
      </c>
      <c r="E35" s="6">
        <v>5600</v>
      </c>
      <c r="I35" s="4" t="s">
        <v>16</v>
      </c>
      <c r="J35" s="5" t="s">
        <v>4</v>
      </c>
      <c r="K35" s="5">
        <v>1420</v>
      </c>
      <c r="L35" s="5">
        <v>1620.9</v>
      </c>
      <c r="M35" s="6">
        <v>463</v>
      </c>
      <c r="P35" s="4" t="s">
        <v>16</v>
      </c>
      <c r="Q35" s="5" t="s">
        <v>4</v>
      </c>
      <c r="R35" s="5">
        <v>7392</v>
      </c>
      <c r="S35" s="5">
        <v>1341</v>
      </c>
      <c r="T35" s="6">
        <v>5998</v>
      </c>
    </row>
    <row r="36" spans="1:20" x14ac:dyDescent="0.25">
      <c r="A36" s="4"/>
      <c r="B36" s="5" t="s">
        <v>5</v>
      </c>
      <c r="C36" s="5">
        <v>2390</v>
      </c>
      <c r="D36" s="5">
        <v>1160</v>
      </c>
      <c r="E36" s="6">
        <v>1600</v>
      </c>
      <c r="I36" s="4"/>
      <c r="J36" s="5" t="s">
        <v>5</v>
      </c>
      <c r="K36" s="5">
        <v>188.5</v>
      </c>
      <c r="L36" s="5">
        <v>197</v>
      </c>
      <c r="M36" s="6">
        <v>96</v>
      </c>
      <c r="P36" s="4"/>
      <c r="Q36" s="5" t="s">
        <v>5</v>
      </c>
      <c r="R36" s="5">
        <v>703</v>
      </c>
      <c r="S36" s="5">
        <v>1979</v>
      </c>
      <c r="T36" s="6">
        <v>1113</v>
      </c>
    </row>
    <row r="37" spans="1:20" x14ac:dyDescent="0.25">
      <c r="A37" s="4"/>
      <c r="B37" s="5" t="s">
        <v>10</v>
      </c>
      <c r="C37" s="5"/>
      <c r="D37" s="5"/>
      <c r="E37" s="6"/>
      <c r="I37" s="4"/>
      <c r="J37" s="5" t="s">
        <v>10</v>
      </c>
      <c r="K37" s="5">
        <v>53</v>
      </c>
      <c r="L37" s="5">
        <v>58</v>
      </c>
      <c r="M37" s="6">
        <v>157</v>
      </c>
      <c r="P37" s="4"/>
      <c r="Q37" s="5" t="s">
        <v>10</v>
      </c>
      <c r="R37" s="5">
        <v>223</v>
      </c>
      <c r="S37" s="5">
        <v>62</v>
      </c>
      <c r="T37" s="6">
        <v>987</v>
      </c>
    </row>
    <row r="38" spans="1:20" x14ac:dyDescent="0.25">
      <c r="A38" s="4"/>
      <c r="B38" s="5"/>
      <c r="C38" s="5"/>
      <c r="D38" s="5"/>
      <c r="E38" s="6"/>
      <c r="I38" s="4"/>
      <c r="J38" s="5"/>
      <c r="K38" s="5"/>
      <c r="L38" s="5"/>
      <c r="M38" s="6"/>
      <c r="P38" s="4"/>
      <c r="Q38" s="5"/>
      <c r="R38" s="5"/>
      <c r="S38" s="5"/>
      <c r="T38" s="6"/>
    </row>
    <row r="39" spans="1:20" x14ac:dyDescent="0.25">
      <c r="A39" s="4" t="s">
        <v>11</v>
      </c>
      <c r="B39" s="5" t="s">
        <v>4</v>
      </c>
      <c r="C39" s="5">
        <v>12000</v>
      </c>
      <c r="D39" s="5">
        <v>14400</v>
      </c>
      <c r="E39" s="6">
        <v>3450</v>
      </c>
      <c r="I39" s="4" t="s">
        <v>11</v>
      </c>
      <c r="J39" s="5" t="s">
        <v>4</v>
      </c>
      <c r="K39" s="13">
        <v>1720</v>
      </c>
      <c r="L39" s="5">
        <v>2084.9</v>
      </c>
      <c r="M39" s="6">
        <v>880</v>
      </c>
      <c r="P39" s="4" t="s">
        <v>11</v>
      </c>
      <c r="Q39" s="5" t="s">
        <v>4</v>
      </c>
      <c r="R39" s="13">
        <v>8698</v>
      </c>
      <c r="S39" s="5">
        <v>7346</v>
      </c>
      <c r="T39" s="6">
        <v>7607</v>
      </c>
    </row>
    <row r="40" spans="1:20" x14ac:dyDescent="0.25">
      <c r="A40" s="4"/>
      <c r="B40" s="5" t="s">
        <v>5</v>
      </c>
      <c r="C40" s="13">
        <v>2790</v>
      </c>
      <c r="D40" s="5">
        <v>2980</v>
      </c>
      <c r="E40" s="6">
        <v>1700</v>
      </c>
      <c r="I40" s="4"/>
      <c r="J40" s="5" t="s">
        <v>5</v>
      </c>
      <c r="K40" s="13">
        <v>205</v>
      </c>
      <c r="L40" s="5">
        <v>229</v>
      </c>
      <c r="M40" s="6">
        <v>180</v>
      </c>
      <c r="P40" s="4"/>
      <c r="Q40" s="5" t="s">
        <v>5</v>
      </c>
      <c r="R40" s="13">
        <v>458</v>
      </c>
      <c r="S40" s="5">
        <v>3049</v>
      </c>
      <c r="T40" s="6">
        <v>2149</v>
      </c>
    </row>
    <row r="41" spans="1:20" x14ac:dyDescent="0.25">
      <c r="A41" s="4"/>
      <c r="B41" s="5" t="s">
        <v>10</v>
      </c>
      <c r="C41" s="5"/>
      <c r="D41" s="5"/>
      <c r="E41" s="6"/>
      <c r="I41" s="4"/>
      <c r="J41" s="5" t="s">
        <v>10</v>
      </c>
      <c r="K41" s="13">
        <v>362</v>
      </c>
      <c r="L41" s="5">
        <v>843</v>
      </c>
      <c r="M41" s="6">
        <v>202</v>
      </c>
      <c r="P41" s="4"/>
      <c r="Q41" s="5" t="s">
        <v>10</v>
      </c>
      <c r="R41" s="13">
        <v>147</v>
      </c>
      <c r="S41" s="5">
        <v>122</v>
      </c>
      <c r="T41" s="6">
        <v>888</v>
      </c>
    </row>
    <row r="42" spans="1:20" x14ac:dyDescent="0.25">
      <c r="A42" s="4"/>
      <c r="B42" s="5"/>
      <c r="C42" s="5"/>
      <c r="D42" s="5"/>
      <c r="E42" s="6"/>
      <c r="I42" s="4"/>
      <c r="J42" s="5"/>
      <c r="K42" s="5"/>
      <c r="L42" s="5"/>
      <c r="M42" s="6"/>
      <c r="P42" s="4"/>
      <c r="Q42" s="5"/>
      <c r="R42" s="5"/>
      <c r="S42" s="5"/>
      <c r="T42" s="6"/>
    </row>
    <row r="43" spans="1:20" x14ac:dyDescent="0.25">
      <c r="A43" s="4" t="s">
        <v>13</v>
      </c>
      <c r="B43" s="5" t="s">
        <v>4</v>
      </c>
      <c r="C43" s="5">
        <v>7319</v>
      </c>
      <c r="D43" s="5">
        <v>14500</v>
      </c>
      <c r="E43" s="6">
        <v>6849</v>
      </c>
      <c r="I43" s="4" t="s">
        <v>13</v>
      </c>
      <c r="J43" s="5" t="s">
        <v>4</v>
      </c>
      <c r="K43" s="13">
        <v>1165</v>
      </c>
      <c r="L43" s="5">
        <v>2107</v>
      </c>
      <c r="M43" s="6">
        <v>262</v>
      </c>
      <c r="P43" s="4" t="s">
        <v>13</v>
      </c>
      <c r="Q43" s="5" t="s">
        <v>4</v>
      </c>
      <c r="R43" s="13">
        <v>6578</v>
      </c>
      <c r="S43" s="5">
        <v>7085</v>
      </c>
      <c r="T43" s="6">
        <v>8533</v>
      </c>
    </row>
    <row r="44" spans="1:20" x14ac:dyDescent="0.25">
      <c r="A44" s="4"/>
      <c r="B44" s="5" t="s">
        <v>5</v>
      </c>
      <c r="C44" s="5">
        <v>2850</v>
      </c>
      <c r="D44" s="5">
        <v>1060</v>
      </c>
      <c r="E44" s="6">
        <v>1500</v>
      </c>
      <c r="I44" s="4"/>
      <c r="J44" s="5" t="s">
        <v>5</v>
      </c>
      <c r="K44" s="13">
        <v>195</v>
      </c>
      <c r="L44" s="5">
        <v>385.8</v>
      </c>
      <c r="M44" s="6">
        <v>10</v>
      </c>
      <c r="P44" s="4"/>
      <c r="Q44" s="5" t="s">
        <v>5</v>
      </c>
      <c r="R44" s="13">
        <v>367</v>
      </c>
      <c r="S44" s="5">
        <v>2971</v>
      </c>
      <c r="T44" s="6">
        <v>2115</v>
      </c>
    </row>
    <row r="45" spans="1:20" x14ac:dyDescent="0.25">
      <c r="A45" s="4"/>
      <c r="B45" s="5" t="s">
        <v>10</v>
      </c>
      <c r="C45" s="5"/>
      <c r="D45" s="5"/>
      <c r="E45" s="6"/>
      <c r="I45" s="4"/>
      <c r="J45" s="5" t="s">
        <v>10</v>
      </c>
      <c r="K45" s="13">
        <v>155</v>
      </c>
      <c r="L45" s="5">
        <v>47</v>
      </c>
      <c r="M45" s="6">
        <v>251</v>
      </c>
      <c r="P45" s="4"/>
      <c r="Q45" s="5" t="s">
        <v>10</v>
      </c>
      <c r="R45" s="13">
        <v>356</v>
      </c>
      <c r="S45" s="5">
        <v>83</v>
      </c>
      <c r="T45" s="6">
        <v>1042</v>
      </c>
    </row>
    <row r="46" spans="1:20" x14ac:dyDescent="0.25">
      <c r="A46" s="4"/>
      <c r="B46" s="5"/>
      <c r="C46" s="5"/>
      <c r="D46" s="5"/>
      <c r="E46" s="6"/>
      <c r="I46" s="4"/>
      <c r="J46" s="5"/>
      <c r="K46" s="5"/>
      <c r="L46" s="5"/>
      <c r="M46" s="6"/>
      <c r="P46" s="4"/>
      <c r="Q46" s="5"/>
      <c r="R46" s="5"/>
      <c r="S46" s="5"/>
      <c r="T46" s="6"/>
    </row>
    <row r="47" spans="1:20" x14ac:dyDescent="0.25">
      <c r="A47" s="4" t="s">
        <v>17</v>
      </c>
      <c r="B47" s="5" t="s">
        <v>4</v>
      </c>
      <c r="C47" s="5">
        <v>9345</v>
      </c>
      <c r="D47" s="5">
        <v>13800</v>
      </c>
      <c r="E47" s="6">
        <v>7560</v>
      </c>
      <c r="I47" s="4" t="s">
        <v>17</v>
      </c>
      <c r="J47" s="5" t="s">
        <v>4</v>
      </c>
      <c r="K47" s="13">
        <v>1898</v>
      </c>
      <c r="L47" s="13">
        <v>1933</v>
      </c>
      <c r="M47" s="6">
        <v>568</v>
      </c>
      <c r="P47" s="4" t="s">
        <v>17</v>
      </c>
      <c r="Q47" s="5" t="s">
        <v>4</v>
      </c>
      <c r="R47" s="13">
        <v>9201</v>
      </c>
      <c r="S47" s="5">
        <v>10458</v>
      </c>
      <c r="T47" s="6">
        <v>4758</v>
      </c>
    </row>
    <row r="48" spans="1:20" x14ac:dyDescent="0.25">
      <c r="A48" s="4"/>
      <c r="B48" s="5" t="s">
        <v>5</v>
      </c>
      <c r="C48" s="13">
        <v>2450</v>
      </c>
      <c r="D48" s="13">
        <v>2740</v>
      </c>
      <c r="E48" s="6">
        <v>1480</v>
      </c>
      <c r="I48" s="4"/>
      <c r="J48" s="5" t="s">
        <v>5</v>
      </c>
      <c r="K48" s="13">
        <v>345</v>
      </c>
      <c r="L48" s="13">
        <v>367</v>
      </c>
      <c r="M48" s="6">
        <v>121</v>
      </c>
      <c r="P48" s="4"/>
      <c r="Q48" s="5" t="s">
        <v>5</v>
      </c>
      <c r="R48" s="13">
        <v>902</v>
      </c>
      <c r="S48" s="5">
        <v>2529</v>
      </c>
      <c r="T48" s="6">
        <v>1148</v>
      </c>
    </row>
    <row r="49" spans="1:20" x14ac:dyDescent="0.25">
      <c r="A49" s="4"/>
      <c r="B49" s="5" t="s">
        <v>10</v>
      </c>
      <c r="C49" s="5"/>
      <c r="D49" s="5"/>
      <c r="E49" s="6"/>
      <c r="I49" s="4"/>
      <c r="J49" s="5" t="s">
        <v>10</v>
      </c>
      <c r="K49" s="13">
        <v>388</v>
      </c>
      <c r="L49" s="13">
        <v>402</v>
      </c>
      <c r="M49" s="6">
        <v>369</v>
      </c>
      <c r="P49" s="4"/>
      <c r="Q49" s="5" t="s">
        <v>10</v>
      </c>
      <c r="R49" s="13">
        <v>98</v>
      </c>
      <c r="S49" s="5">
        <v>118</v>
      </c>
      <c r="T49" s="6">
        <v>798</v>
      </c>
    </row>
    <row r="50" spans="1:20" x14ac:dyDescent="0.25">
      <c r="A50" s="4"/>
      <c r="B50" s="5"/>
      <c r="C50" s="5"/>
      <c r="D50" s="5"/>
      <c r="E50" s="6"/>
      <c r="I50" s="4"/>
      <c r="J50" s="5"/>
      <c r="K50" s="5"/>
      <c r="L50" s="5"/>
      <c r="M50" s="6"/>
      <c r="P50" s="4"/>
      <c r="Q50" s="5"/>
      <c r="R50" s="5"/>
      <c r="S50" s="5"/>
      <c r="T50" s="6"/>
    </row>
    <row r="51" spans="1:20" x14ac:dyDescent="0.25">
      <c r="A51" s="4" t="s">
        <v>18</v>
      </c>
      <c r="B51" s="5" t="s">
        <v>4</v>
      </c>
      <c r="C51" s="5">
        <v>10350</v>
      </c>
      <c r="D51" s="5">
        <v>10870</v>
      </c>
      <c r="E51" s="6">
        <v>7620</v>
      </c>
      <c r="I51" s="4" t="s">
        <v>18</v>
      </c>
      <c r="J51" s="5" t="s">
        <v>4</v>
      </c>
      <c r="K51" s="13">
        <v>1769</v>
      </c>
      <c r="L51" s="13">
        <v>2265</v>
      </c>
      <c r="M51" s="6">
        <v>489</v>
      </c>
      <c r="P51" s="4" t="s">
        <v>18</v>
      </c>
      <c r="Q51" s="5" t="s">
        <v>4</v>
      </c>
      <c r="R51" s="13">
        <v>7636</v>
      </c>
      <c r="S51" s="5">
        <v>9046</v>
      </c>
      <c r="T51" s="6">
        <v>7289</v>
      </c>
    </row>
    <row r="52" spans="1:20" x14ac:dyDescent="0.25">
      <c r="A52" s="4"/>
      <c r="B52" s="5" t="s">
        <v>5</v>
      </c>
      <c r="C52" s="13">
        <v>2650</v>
      </c>
      <c r="D52" s="13">
        <v>2330</v>
      </c>
      <c r="E52" s="6">
        <v>1150</v>
      </c>
      <c r="I52" s="4"/>
      <c r="J52" s="5" t="s">
        <v>5</v>
      </c>
      <c r="K52" s="13">
        <v>267</v>
      </c>
      <c r="L52" s="13">
        <v>158</v>
      </c>
      <c r="M52" s="6">
        <v>102</v>
      </c>
      <c r="P52" s="4"/>
      <c r="Q52" s="5" t="s">
        <v>5</v>
      </c>
      <c r="R52" s="13">
        <v>782</v>
      </c>
      <c r="S52" s="5">
        <v>2193</v>
      </c>
      <c r="T52" s="6">
        <v>1097</v>
      </c>
    </row>
    <row r="53" spans="1:20" ht="15.75" thickBot="1" x14ac:dyDescent="0.3">
      <c r="A53" s="7"/>
      <c r="B53" s="8" t="s">
        <v>10</v>
      </c>
      <c r="C53" s="8"/>
      <c r="D53" s="8"/>
      <c r="E53" s="9"/>
      <c r="I53" s="7"/>
      <c r="J53" s="8" t="s">
        <v>10</v>
      </c>
      <c r="K53" s="8">
        <v>463</v>
      </c>
      <c r="L53" s="8">
        <v>743</v>
      </c>
      <c r="M53" s="9">
        <v>214</v>
      </c>
      <c r="P53" s="7"/>
      <c r="Q53" s="8" t="s">
        <v>10</v>
      </c>
      <c r="R53" s="8">
        <v>308</v>
      </c>
      <c r="S53" s="8">
        <v>100</v>
      </c>
      <c r="T53" s="9">
        <v>109</v>
      </c>
    </row>
    <row r="55" spans="1:20" x14ac:dyDescent="0.25">
      <c r="A55" s="5" t="s">
        <v>20</v>
      </c>
      <c r="B55" s="13" t="s">
        <v>21</v>
      </c>
      <c r="C55">
        <v>10350</v>
      </c>
      <c r="D55">
        <v>13900</v>
      </c>
      <c r="E55">
        <f>MEDIAN(E35,E39,E43,E47,E51)</f>
        <v>6849</v>
      </c>
      <c r="I55" s="5" t="s">
        <v>20</v>
      </c>
      <c r="J55" s="13" t="s">
        <v>21</v>
      </c>
      <c r="K55">
        <v>1720</v>
      </c>
      <c r="L55">
        <v>2084</v>
      </c>
      <c r="M55">
        <v>489</v>
      </c>
      <c r="P55" s="5" t="s">
        <v>20</v>
      </c>
      <c r="Q55" s="13" t="s">
        <v>21</v>
      </c>
      <c r="R55">
        <v>7636</v>
      </c>
      <c r="S55">
        <v>7346</v>
      </c>
      <c r="T55">
        <f>MEDIAN(T35,T39,T43,T47,T51)</f>
        <v>7289</v>
      </c>
    </row>
    <row r="56" spans="1:20" x14ac:dyDescent="0.25">
      <c r="A56" s="5"/>
      <c r="B56" s="13" t="s">
        <v>22</v>
      </c>
      <c r="C56">
        <v>2650</v>
      </c>
      <c r="D56">
        <v>2330</v>
      </c>
      <c r="E56">
        <v>1500</v>
      </c>
      <c r="I56" s="5"/>
      <c r="J56" s="13" t="s">
        <v>22</v>
      </c>
      <c r="K56">
        <v>205</v>
      </c>
      <c r="L56">
        <v>229</v>
      </c>
      <c r="M56">
        <v>102</v>
      </c>
      <c r="P56" s="5"/>
      <c r="Q56" s="13" t="s">
        <v>22</v>
      </c>
      <c r="R56">
        <v>703</v>
      </c>
      <c r="S56">
        <v>2529</v>
      </c>
      <c r="T56">
        <f>MEDIAN(T36,T40,T44,T48,T52)</f>
        <v>1148</v>
      </c>
    </row>
    <row r="57" spans="1:20" x14ac:dyDescent="0.25">
      <c r="A57" s="5"/>
      <c r="B57" s="13" t="s">
        <v>23</v>
      </c>
      <c r="I57" s="5"/>
      <c r="J57" s="13" t="s">
        <v>23</v>
      </c>
      <c r="K57">
        <v>362</v>
      </c>
      <c r="L57">
        <v>402</v>
      </c>
      <c r="M57">
        <v>251</v>
      </c>
      <c r="P57" s="5"/>
      <c r="Q57" s="13" t="s">
        <v>23</v>
      </c>
      <c r="R57">
        <v>223</v>
      </c>
      <c r="S57">
        <v>100</v>
      </c>
      <c r="T57">
        <v>888</v>
      </c>
    </row>
    <row r="58" spans="1:20" ht="15.75" thickBot="1" x14ac:dyDescent="0.3"/>
    <row r="59" spans="1:20" x14ac:dyDescent="0.25">
      <c r="A59" s="14" t="s">
        <v>29</v>
      </c>
      <c r="B59" s="15"/>
      <c r="C59" s="23" t="s">
        <v>0</v>
      </c>
      <c r="D59" s="15" t="s">
        <v>25</v>
      </c>
      <c r="E59" s="16" t="s">
        <v>26</v>
      </c>
    </row>
    <row r="60" spans="1:20" x14ac:dyDescent="0.25">
      <c r="A60" s="17" t="s">
        <v>24</v>
      </c>
      <c r="B60" s="18" t="s">
        <v>21</v>
      </c>
      <c r="C60" s="26">
        <f>(C55+K55+R55)/3</f>
        <v>6568.666666666667</v>
      </c>
      <c r="D60" s="27">
        <f>(D55+L55+S55)/3</f>
        <v>7776.666666666667</v>
      </c>
      <c r="E60" s="28">
        <f>(E55+M55+T55)/3</f>
        <v>4875.666666666667</v>
      </c>
    </row>
    <row r="61" spans="1:20" x14ac:dyDescent="0.25">
      <c r="A61" s="17"/>
      <c r="B61" s="18" t="s">
        <v>22</v>
      </c>
      <c r="C61" s="24">
        <f>(C56+R56+K56)/3</f>
        <v>1186</v>
      </c>
      <c r="D61" s="18">
        <f>(D56+L56+S56)/3</f>
        <v>1696</v>
      </c>
      <c r="E61" s="19">
        <f>(E56+M56+T56)/3</f>
        <v>916.66666666666663</v>
      </c>
    </row>
    <row r="62" spans="1:20" ht="15.75" thickBot="1" x14ac:dyDescent="0.3">
      <c r="A62" s="20"/>
      <c r="B62" s="21" t="s">
        <v>23</v>
      </c>
      <c r="C62" s="25">
        <f>(K57+R57)/2</f>
        <v>292.5</v>
      </c>
      <c r="D62" s="21">
        <f>(L57+S57)/2</f>
        <v>251</v>
      </c>
      <c r="E62" s="22">
        <f>(M57+T57)/2</f>
        <v>569.5</v>
      </c>
    </row>
  </sheetData>
  <pageMargins left="0.7" right="0.7" top="0.75" bottom="0.75" header="0.3" footer="0.3"/>
  <pageSetup paperSize="9" orientation="portrait" verticalDpi="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62"/>
  <sheetViews>
    <sheetView topLeftCell="A10" workbookViewId="0">
      <selection activeCell="R64" sqref="R64"/>
    </sheetView>
  </sheetViews>
  <sheetFormatPr defaultRowHeight="15" x14ac:dyDescent="0.25"/>
  <cols>
    <col min="5" max="5" width="10.42578125" customWidth="1"/>
    <col min="9" max="9" width="9.85546875" customWidth="1"/>
    <col min="12" max="12" width="13.5703125" customWidth="1"/>
    <col min="13" max="13" width="12.42578125" customWidth="1"/>
    <col min="16" max="16" width="10.42578125" customWidth="1"/>
    <col min="20" max="20" width="14.140625" customWidth="1"/>
  </cols>
  <sheetData>
    <row r="1" spans="1:20" x14ac:dyDescent="0.25">
      <c r="A1" s="2" t="s">
        <v>8</v>
      </c>
      <c r="I1" s="2" t="s">
        <v>6</v>
      </c>
      <c r="P1" s="2" t="s">
        <v>7</v>
      </c>
    </row>
    <row r="2" spans="1:20" ht="15.75" thickBot="1" x14ac:dyDescent="0.3">
      <c r="A2" s="30" t="s">
        <v>28</v>
      </c>
      <c r="B2" s="31"/>
      <c r="C2" t="s">
        <v>19</v>
      </c>
      <c r="D2" t="s">
        <v>19</v>
      </c>
      <c r="E2" t="s">
        <v>19</v>
      </c>
      <c r="I2" s="30" t="s">
        <v>28</v>
      </c>
      <c r="J2" s="31"/>
      <c r="K2" t="s">
        <v>19</v>
      </c>
      <c r="L2" t="s">
        <v>19</v>
      </c>
      <c r="M2" t="s">
        <v>19</v>
      </c>
      <c r="P2" s="30" t="s">
        <v>28</v>
      </c>
      <c r="Q2" s="31"/>
      <c r="R2" t="s">
        <v>19</v>
      </c>
      <c r="S2" t="s">
        <v>19</v>
      </c>
      <c r="T2" t="s">
        <v>19</v>
      </c>
    </row>
    <row r="3" spans="1:20" x14ac:dyDescent="0.25">
      <c r="A3" s="10" t="s">
        <v>3</v>
      </c>
      <c r="B3" s="11"/>
      <c r="C3" s="11" t="s">
        <v>0</v>
      </c>
      <c r="D3" s="11" t="s">
        <v>1</v>
      </c>
      <c r="E3" s="12" t="s">
        <v>2</v>
      </c>
      <c r="I3" s="10" t="s">
        <v>3</v>
      </c>
      <c r="J3" s="11"/>
      <c r="K3" s="11" t="s">
        <v>0</v>
      </c>
      <c r="L3" s="11" t="s">
        <v>1</v>
      </c>
      <c r="M3" s="12" t="s">
        <v>2</v>
      </c>
      <c r="P3" s="10" t="s">
        <v>3</v>
      </c>
      <c r="Q3" s="11"/>
      <c r="R3" s="11" t="s">
        <v>0</v>
      </c>
      <c r="S3" s="11" t="s">
        <v>1</v>
      </c>
      <c r="T3" s="12" t="s">
        <v>2</v>
      </c>
    </row>
    <row r="4" spans="1:20" x14ac:dyDescent="0.25">
      <c r="A4" s="4" t="s">
        <v>16</v>
      </c>
      <c r="B4" s="5" t="s">
        <v>4</v>
      </c>
      <c r="C4" s="5">
        <v>138</v>
      </c>
      <c r="D4" s="5">
        <v>122</v>
      </c>
      <c r="E4" s="6">
        <v>21</v>
      </c>
      <c r="I4" s="4" t="s">
        <v>16</v>
      </c>
      <c r="J4" s="5" t="s">
        <v>4</v>
      </c>
      <c r="K4" s="5">
        <v>36</v>
      </c>
      <c r="L4" s="5" t="s">
        <v>15</v>
      </c>
      <c r="M4" s="6" t="s">
        <v>15</v>
      </c>
      <c r="P4" s="4" t="s">
        <v>16</v>
      </c>
      <c r="Q4" s="5" t="s">
        <v>4</v>
      </c>
      <c r="R4" s="5">
        <v>99</v>
      </c>
      <c r="S4" s="5">
        <v>201</v>
      </c>
      <c r="T4" s="6">
        <v>141</v>
      </c>
    </row>
    <row r="5" spans="1:20" x14ac:dyDescent="0.25">
      <c r="A5" s="4"/>
      <c r="B5" s="5" t="s">
        <v>5</v>
      </c>
      <c r="C5" s="5">
        <v>42</v>
      </c>
      <c r="D5" s="5">
        <v>38</v>
      </c>
      <c r="E5" s="6">
        <v>8</v>
      </c>
      <c r="I5" s="4"/>
      <c r="J5" s="5" t="s">
        <v>5</v>
      </c>
      <c r="K5" s="5">
        <v>16</v>
      </c>
      <c r="L5" s="5" t="s">
        <v>15</v>
      </c>
      <c r="M5" s="6" t="s">
        <v>15</v>
      </c>
      <c r="P5" s="4"/>
      <c r="Q5" s="5" t="s">
        <v>5</v>
      </c>
      <c r="R5" s="5">
        <v>57</v>
      </c>
      <c r="S5" s="5">
        <v>78</v>
      </c>
      <c r="T5" s="6">
        <v>45</v>
      </c>
    </row>
    <row r="6" spans="1:20" x14ac:dyDescent="0.25">
      <c r="A6" s="4"/>
      <c r="B6" s="5" t="s">
        <v>10</v>
      </c>
      <c r="C6" s="5"/>
      <c r="D6" s="5"/>
      <c r="E6" s="6"/>
      <c r="I6" s="4"/>
      <c r="J6" s="5" t="s">
        <v>10</v>
      </c>
      <c r="K6" s="5">
        <v>278</v>
      </c>
      <c r="L6" s="5" t="s">
        <v>15</v>
      </c>
      <c r="M6" s="6" t="s">
        <v>15</v>
      </c>
      <c r="P6" s="4"/>
      <c r="Q6" s="5" t="s">
        <v>10</v>
      </c>
      <c r="R6" s="5">
        <v>457</v>
      </c>
      <c r="S6" s="5">
        <v>257</v>
      </c>
      <c r="T6" s="6">
        <v>187</v>
      </c>
    </row>
    <row r="7" spans="1:20" x14ac:dyDescent="0.25">
      <c r="A7" s="4"/>
      <c r="B7" s="5"/>
      <c r="C7" s="5"/>
      <c r="D7" s="5"/>
      <c r="E7" s="6"/>
      <c r="I7" s="4"/>
      <c r="J7" s="5"/>
      <c r="K7" s="5"/>
      <c r="L7" s="5"/>
      <c r="M7" s="6"/>
      <c r="P7" s="4"/>
      <c r="Q7" s="5"/>
      <c r="R7" s="5"/>
      <c r="S7" s="5"/>
      <c r="T7" s="6"/>
    </row>
    <row r="8" spans="1:20" x14ac:dyDescent="0.25">
      <c r="A8" s="4" t="s">
        <v>11</v>
      </c>
      <c r="B8" s="5" t="s">
        <v>4</v>
      </c>
      <c r="C8" s="5">
        <v>65</v>
      </c>
      <c r="D8" s="5">
        <v>204</v>
      </c>
      <c r="E8" s="6">
        <v>17</v>
      </c>
      <c r="F8" s="1"/>
      <c r="G8" s="1"/>
      <c r="I8" s="4" t="s">
        <v>11</v>
      </c>
      <c r="J8" s="5" t="s">
        <v>4</v>
      </c>
      <c r="K8" s="5">
        <v>24</v>
      </c>
      <c r="L8" s="5" t="s">
        <v>15</v>
      </c>
      <c r="M8" s="6" t="s">
        <v>15</v>
      </c>
      <c r="P8" s="4" t="s">
        <v>11</v>
      </c>
      <c r="Q8" s="5" t="s">
        <v>4</v>
      </c>
      <c r="R8" s="5">
        <v>172</v>
      </c>
      <c r="S8" s="5">
        <v>158</v>
      </c>
      <c r="T8" s="6">
        <v>112</v>
      </c>
    </row>
    <row r="9" spans="1:20" x14ac:dyDescent="0.25">
      <c r="A9" s="4"/>
      <c r="B9" s="5" t="s">
        <v>5</v>
      </c>
      <c r="C9" s="5">
        <v>36</v>
      </c>
      <c r="D9" s="5">
        <v>81</v>
      </c>
      <c r="E9" s="6">
        <v>12</v>
      </c>
      <c r="I9" s="4"/>
      <c r="J9" s="5" t="s">
        <v>5</v>
      </c>
      <c r="K9" s="5">
        <v>11</v>
      </c>
      <c r="L9" s="5" t="s">
        <v>15</v>
      </c>
      <c r="M9" s="6" t="s">
        <v>15</v>
      </c>
      <c r="P9" s="4"/>
      <c r="Q9" s="5" t="s">
        <v>5</v>
      </c>
      <c r="R9" s="5">
        <v>66</v>
      </c>
      <c r="S9" s="5">
        <v>63</v>
      </c>
      <c r="T9" s="6">
        <v>29</v>
      </c>
    </row>
    <row r="10" spans="1:20" x14ac:dyDescent="0.25">
      <c r="A10" s="4"/>
      <c r="B10" s="5" t="s">
        <v>10</v>
      </c>
      <c r="C10" s="5"/>
      <c r="D10" s="5"/>
      <c r="E10" s="6"/>
      <c r="I10" s="4"/>
      <c r="J10" s="5" t="s">
        <v>10</v>
      </c>
      <c r="K10" s="5">
        <v>152</v>
      </c>
      <c r="L10" s="5" t="s">
        <v>15</v>
      </c>
      <c r="M10" s="6" t="s">
        <v>15</v>
      </c>
      <c r="P10" s="4"/>
      <c r="Q10" s="5" t="s">
        <v>10</v>
      </c>
      <c r="R10" s="5">
        <v>321</v>
      </c>
      <c r="S10" s="5">
        <v>154</v>
      </c>
      <c r="T10" s="6">
        <v>365</v>
      </c>
    </row>
    <row r="11" spans="1:20" x14ac:dyDescent="0.25">
      <c r="A11" s="4"/>
      <c r="B11" s="5"/>
      <c r="C11" s="5"/>
      <c r="D11" s="5"/>
      <c r="E11" s="6"/>
      <c r="I11" s="4"/>
      <c r="J11" s="5"/>
      <c r="K11" s="5"/>
      <c r="L11" s="5"/>
      <c r="M11" s="6"/>
      <c r="P11" s="4"/>
      <c r="Q11" s="5"/>
      <c r="R11" s="5"/>
      <c r="S11" s="5"/>
      <c r="T11" s="6"/>
    </row>
    <row r="12" spans="1:20" x14ac:dyDescent="0.25">
      <c r="A12" s="4" t="s">
        <v>12</v>
      </c>
      <c r="B12" s="5" t="s">
        <v>4</v>
      </c>
      <c r="C12" s="5">
        <v>181</v>
      </c>
      <c r="D12" s="5">
        <v>144</v>
      </c>
      <c r="E12" s="6">
        <v>65</v>
      </c>
      <c r="I12" s="4" t="s">
        <v>12</v>
      </c>
      <c r="J12" s="5" t="s">
        <v>4</v>
      </c>
      <c r="K12" s="5">
        <v>17</v>
      </c>
      <c r="L12" s="5" t="s">
        <v>15</v>
      </c>
      <c r="M12" s="6" t="s">
        <v>15</v>
      </c>
      <c r="P12" s="4" t="s">
        <v>12</v>
      </c>
      <c r="Q12" s="5" t="s">
        <v>4</v>
      </c>
      <c r="R12" s="5">
        <v>147</v>
      </c>
      <c r="S12" s="5">
        <v>128</v>
      </c>
      <c r="T12" s="6">
        <v>111</v>
      </c>
    </row>
    <row r="13" spans="1:20" x14ac:dyDescent="0.25">
      <c r="A13" s="4"/>
      <c r="B13" s="5" t="s">
        <v>5</v>
      </c>
      <c r="C13" s="5">
        <v>48</v>
      </c>
      <c r="D13" s="5">
        <v>61</v>
      </c>
      <c r="E13" s="6">
        <v>26</v>
      </c>
      <c r="I13" s="4"/>
      <c r="J13" s="5" t="s">
        <v>5</v>
      </c>
      <c r="K13" s="5">
        <v>6</v>
      </c>
      <c r="L13" s="5" t="s">
        <v>15</v>
      </c>
      <c r="M13" s="6" t="s">
        <v>15</v>
      </c>
      <c r="P13" s="4"/>
      <c r="Q13" s="5" t="s">
        <v>5</v>
      </c>
      <c r="R13" s="5">
        <v>39</v>
      </c>
      <c r="S13" s="5">
        <v>45</v>
      </c>
      <c r="T13" s="6">
        <v>48</v>
      </c>
    </row>
    <row r="14" spans="1:20" x14ac:dyDescent="0.25">
      <c r="A14" s="4"/>
      <c r="B14" s="5" t="s">
        <v>10</v>
      </c>
      <c r="C14" s="5"/>
      <c r="D14" s="5"/>
      <c r="E14" s="6"/>
      <c r="I14" s="4"/>
      <c r="J14" s="5" t="s">
        <v>10</v>
      </c>
      <c r="K14" s="5">
        <v>752</v>
      </c>
      <c r="L14" s="5" t="s">
        <v>15</v>
      </c>
      <c r="M14" s="6" t="s">
        <v>15</v>
      </c>
      <c r="P14" s="4"/>
      <c r="Q14" s="5" t="s">
        <v>10</v>
      </c>
      <c r="R14" s="5">
        <v>151</v>
      </c>
      <c r="S14" s="5">
        <v>402</v>
      </c>
      <c r="T14" s="6">
        <v>350</v>
      </c>
    </row>
    <row r="15" spans="1:20" x14ac:dyDescent="0.25">
      <c r="A15" s="4"/>
      <c r="B15" s="5"/>
      <c r="C15" s="5"/>
      <c r="D15" s="5"/>
      <c r="E15" s="6"/>
      <c r="I15" s="4"/>
      <c r="J15" s="5"/>
      <c r="K15" s="5"/>
      <c r="L15" s="5"/>
      <c r="M15" s="6"/>
      <c r="P15" s="4"/>
      <c r="Q15" s="5"/>
      <c r="R15" s="5"/>
      <c r="S15" s="5"/>
      <c r="T15" s="6"/>
    </row>
    <row r="16" spans="1:20" x14ac:dyDescent="0.25">
      <c r="A16" s="4" t="s">
        <v>17</v>
      </c>
      <c r="B16" s="5" t="s">
        <v>4</v>
      </c>
      <c r="C16" s="5">
        <v>147</v>
      </c>
      <c r="D16" s="5">
        <v>171</v>
      </c>
      <c r="E16" s="6">
        <v>66</v>
      </c>
      <c r="I16" s="4" t="s">
        <v>17</v>
      </c>
      <c r="J16" s="5" t="s">
        <v>4</v>
      </c>
      <c r="K16" s="13">
        <v>41</v>
      </c>
      <c r="L16" s="5" t="s">
        <v>15</v>
      </c>
      <c r="M16" s="6" t="s">
        <v>15</v>
      </c>
      <c r="P16" s="4" t="s">
        <v>17</v>
      </c>
      <c r="Q16" s="5" t="s">
        <v>4</v>
      </c>
      <c r="R16" s="13">
        <v>198</v>
      </c>
      <c r="S16" s="13">
        <v>149</v>
      </c>
      <c r="T16" s="6">
        <v>168</v>
      </c>
    </row>
    <row r="17" spans="1:20" x14ac:dyDescent="0.25">
      <c r="A17" s="4"/>
      <c r="B17" s="5" t="s">
        <v>5</v>
      </c>
      <c r="C17" s="13">
        <v>32</v>
      </c>
      <c r="D17" s="13">
        <v>50</v>
      </c>
      <c r="E17" s="6">
        <v>14</v>
      </c>
      <c r="I17" s="4"/>
      <c r="J17" s="5" t="s">
        <v>5</v>
      </c>
      <c r="K17" s="13">
        <v>14</v>
      </c>
      <c r="L17" s="5" t="s">
        <v>15</v>
      </c>
      <c r="M17" s="6" t="s">
        <v>15</v>
      </c>
      <c r="P17" s="4"/>
      <c r="Q17" s="5" t="s">
        <v>5</v>
      </c>
      <c r="R17" s="13">
        <v>84</v>
      </c>
      <c r="S17" s="13">
        <v>64</v>
      </c>
      <c r="T17" s="6">
        <v>58</v>
      </c>
    </row>
    <row r="18" spans="1:20" x14ac:dyDescent="0.25">
      <c r="A18" s="4"/>
      <c r="B18" s="5" t="s">
        <v>10</v>
      </c>
      <c r="C18" s="13"/>
      <c r="D18" s="5"/>
      <c r="E18" s="6"/>
      <c r="I18" s="4"/>
      <c r="J18" s="5" t="s">
        <v>10</v>
      </c>
      <c r="K18" s="13">
        <v>125</v>
      </c>
      <c r="L18" s="5" t="s">
        <v>15</v>
      </c>
      <c r="M18" s="6" t="s">
        <v>15</v>
      </c>
      <c r="P18" s="4"/>
      <c r="Q18" s="5" t="s">
        <v>10</v>
      </c>
      <c r="R18" s="13">
        <v>423</v>
      </c>
      <c r="S18" s="13">
        <v>204</v>
      </c>
      <c r="T18" s="6">
        <v>159</v>
      </c>
    </row>
    <row r="19" spans="1:20" x14ac:dyDescent="0.25">
      <c r="A19" s="4"/>
      <c r="B19" s="5"/>
      <c r="C19" s="5"/>
      <c r="D19" s="5"/>
      <c r="E19" s="6"/>
      <c r="I19" s="4"/>
      <c r="J19" s="5"/>
      <c r="K19" s="5"/>
      <c r="L19" s="5"/>
      <c r="M19" s="6"/>
      <c r="P19" s="4"/>
      <c r="Q19" s="5"/>
      <c r="R19" s="5"/>
      <c r="S19" s="5"/>
      <c r="T19" s="6"/>
    </row>
    <row r="20" spans="1:20" x14ac:dyDescent="0.25">
      <c r="A20" s="4" t="s">
        <v>18</v>
      </c>
      <c r="B20" s="5" t="s">
        <v>4</v>
      </c>
      <c r="C20" s="13">
        <v>62</v>
      </c>
      <c r="D20" s="5">
        <v>105</v>
      </c>
      <c r="E20" s="6">
        <v>53</v>
      </c>
      <c r="I20" s="4" t="s">
        <v>18</v>
      </c>
      <c r="J20" s="5" t="s">
        <v>4</v>
      </c>
      <c r="K20" s="13">
        <v>27</v>
      </c>
      <c r="L20" s="5" t="s">
        <v>15</v>
      </c>
      <c r="M20" s="6" t="s">
        <v>15</v>
      </c>
      <c r="P20" s="4" t="s">
        <v>18</v>
      </c>
      <c r="Q20" s="5" t="s">
        <v>4</v>
      </c>
      <c r="R20" s="13">
        <v>129</v>
      </c>
      <c r="S20" s="13">
        <v>98</v>
      </c>
      <c r="T20" s="6">
        <v>81</v>
      </c>
    </row>
    <row r="21" spans="1:20" x14ac:dyDescent="0.25">
      <c r="A21" s="4"/>
      <c r="B21" s="5" t="s">
        <v>5</v>
      </c>
      <c r="C21" s="13">
        <v>71</v>
      </c>
      <c r="D21" s="13">
        <v>57</v>
      </c>
      <c r="E21" s="6">
        <v>26</v>
      </c>
      <c r="I21" s="4"/>
      <c r="J21" s="5" t="s">
        <v>5</v>
      </c>
      <c r="K21" s="13">
        <v>10</v>
      </c>
      <c r="L21" s="5" t="s">
        <v>15</v>
      </c>
      <c r="M21" s="6" t="s">
        <v>15</v>
      </c>
      <c r="P21" s="4"/>
      <c r="Q21" s="5" t="s">
        <v>5</v>
      </c>
      <c r="R21" s="13">
        <v>49</v>
      </c>
      <c r="S21" s="13">
        <v>35</v>
      </c>
      <c r="T21" s="6">
        <v>31</v>
      </c>
    </row>
    <row r="22" spans="1:20" ht="15.75" thickBot="1" x14ac:dyDescent="0.3">
      <c r="A22" s="7"/>
      <c r="B22" s="8" t="s">
        <v>10</v>
      </c>
      <c r="C22" s="8"/>
      <c r="D22" s="8"/>
      <c r="E22" s="9"/>
      <c r="I22" s="7"/>
      <c r="J22" s="8" t="s">
        <v>10</v>
      </c>
      <c r="K22" s="8">
        <v>222</v>
      </c>
      <c r="L22" s="8" t="s">
        <v>15</v>
      </c>
      <c r="M22" s="9" t="s">
        <v>15</v>
      </c>
      <c r="P22" s="7"/>
      <c r="Q22" s="8" t="s">
        <v>10</v>
      </c>
      <c r="R22" s="8">
        <v>197</v>
      </c>
      <c r="S22" s="8">
        <v>149</v>
      </c>
      <c r="T22" s="9">
        <v>270</v>
      </c>
    </row>
    <row r="23" spans="1:20" x14ac:dyDescent="0.25">
      <c r="A23" s="5"/>
      <c r="B23" s="5"/>
      <c r="C23" s="5"/>
      <c r="D23" s="5"/>
      <c r="E23" s="5"/>
      <c r="I23" s="5"/>
      <c r="J23" s="5"/>
      <c r="K23" s="5"/>
      <c r="L23" s="5"/>
      <c r="M23" s="5"/>
      <c r="P23" s="5"/>
      <c r="Q23" s="5"/>
      <c r="R23" s="5"/>
      <c r="S23" s="5"/>
      <c r="T23" s="5"/>
    </row>
    <row r="24" spans="1:20" x14ac:dyDescent="0.25">
      <c r="A24" s="5" t="s">
        <v>20</v>
      </c>
      <c r="B24" s="13" t="s">
        <v>21</v>
      </c>
      <c r="C24" s="5">
        <v>138</v>
      </c>
      <c r="D24" s="5">
        <v>144</v>
      </c>
      <c r="E24" s="5">
        <v>53</v>
      </c>
      <c r="I24" s="5" t="s">
        <v>20</v>
      </c>
      <c r="J24" s="13" t="s">
        <v>21</v>
      </c>
      <c r="K24" s="13">
        <v>27</v>
      </c>
      <c r="L24" s="13" t="s">
        <v>15</v>
      </c>
      <c r="M24" s="13" t="s">
        <v>15</v>
      </c>
      <c r="P24" s="5" t="s">
        <v>20</v>
      </c>
      <c r="Q24" s="13" t="s">
        <v>21</v>
      </c>
      <c r="R24" s="13">
        <v>147</v>
      </c>
      <c r="S24" s="13">
        <v>149</v>
      </c>
      <c r="T24" s="13">
        <v>112</v>
      </c>
    </row>
    <row r="25" spans="1:20" x14ac:dyDescent="0.25">
      <c r="A25" s="5"/>
      <c r="B25" s="13" t="s">
        <v>22</v>
      </c>
      <c r="C25" s="13">
        <v>42</v>
      </c>
      <c r="D25" s="13">
        <v>57</v>
      </c>
      <c r="E25" s="13">
        <v>14</v>
      </c>
      <c r="I25" s="5"/>
      <c r="J25" s="13" t="s">
        <v>22</v>
      </c>
      <c r="K25" s="13">
        <v>11</v>
      </c>
      <c r="L25" s="13" t="s">
        <v>15</v>
      </c>
      <c r="M25" s="13" t="s">
        <v>15</v>
      </c>
      <c r="P25" s="5"/>
      <c r="Q25" s="13" t="s">
        <v>22</v>
      </c>
      <c r="R25" s="13">
        <v>57</v>
      </c>
      <c r="S25" s="13">
        <v>63</v>
      </c>
      <c r="T25" s="13">
        <v>45</v>
      </c>
    </row>
    <row r="26" spans="1:20" x14ac:dyDescent="0.25">
      <c r="A26" s="5"/>
      <c r="B26" s="13" t="s">
        <v>23</v>
      </c>
      <c r="C26" s="5"/>
      <c r="D26" s="5"/>
      <c r="E26" s="5"/>
      <c r="I26" s="5"/>
      <c r="J26" s="13" t="s">
        <v>23</v>
      </c>
      <c r="K26" s="13">
        <v>222</v>
      </c>
      <c r="L26" s="13" t="s">
        <v>15</v>
      </c>
      <c r="M26" s="13" t="s">
        <v>15</v>
      </c>
      <c r="P26" s="5"/>
      <c r="Q26" s="13" t="s">
        <v>23</v>
      </c>
      <c r="R26" s="13">
        <v>321</v>
      </c>
      <c r="S26" s="13">
        <v>204</v>
      </c>
      <c r="T26" s="13">
        <v>270</v>
      </c>
    </row>
    <row r="27" spans="1:20" ht="15.75" thickBot="1" x14ac:dyDescent="0.3">
      <c r="A27" s="5"/>
      <c r="B27" s="13"/>
      <c r="C27" s="5"/>
      <c r="D27" s="5"/>
      <c r="E27" s="5"/>
      <c r="I27" s="5"/>
      <c r="J27" s="13"/>
      <c r="K27" s="13"/>
      <c r="L27" s="13"/>
      <c r="M27" s="13"/>
      <c r="P27" s="5"/>
      <c r="Q27" s="13"/>
      <c r="R27" s="13"/>
      <c r="S27" s="13"/>
      <c r="T27" s="13"/>
    </row>
    <row r="28" spans="1:20" x14ac:dyDescent="0.25">
      <c r="A28" s="14" t="s">
        <v>3</v>
      </c>
      <c r="B28" s="15"/>
      <c r="C28" s="23" t="s">
        <v>0</v>
      </c>
      <c r="D28" s="15" t="s">
        <v>25</v>
      </c>
      <c r="E28" s="16" t="s">
        <v>26</v>
      </c>
      <c r="I28" s="5"/>
      <c r="J28" s="5"/>
      <c r="K28" s="5"/>
      <c r="L28" s="5"/>
      <c r="M28" s="5"/>
      <c r="P28" s="5"/>
      <c r="Q28" s="5"/>
      <c r="R28" s="5"/>
      <c r="S28" s="5"/>
      <c r="T28" s="5"/>
    </row>
    <row r="29" spans="1:20" x14ac:dyDescent="0.25">
      <c r="A29" s="17" t="s">
        <v>24</v>
      </c>
      <c r="B29" s="18" t="s">
        <v>21</v>
      </c>
      <c r="C29" s="26">
        <f>(C24+K24+R24)/3</f>
        <v>104</v>
      </c>
      <c r="D29" s="27">
        <f>(D24+S24)/2</f>
        <v>146.5</v>
      </c>
      <c r="E29" s="28">
        <f>(E24+T24)/2</f>
        <v>82.5</v>
      </c>
      <c r="I29" s="5"/>
      <c r="J29" s="5"/>
      <c r="K29" s="5"/>
      <c r="L29" s="5"/>
      <c r="M29" s="5"/>
      <c r="P29" s="5"/>
      <c r="Q29" s="5"/>
      <c r="R29" s="5"/>
      <c r="S29" s="5"/>
      <c r="T29" s="5"/>
    </row>
    <row r="30" spans="1:20" x14ac:dyDescent="0.25">
      <c r="A30" s="17"/>
      <c r="B30" s="18" t="s">
        <v>22</v>
      </c>
      <c r="C30" s="24">
        <f>(C25+K25+R25)/3</f>
        <v>36.666666666666664</v>
      </c>
      <c r="D30" s="18">
        <f>(D25+S25)/2</f>
        <v>60</v>
      </c>
      <c r="E30" s="19">
        <f>(E25+T25)/2</f>
        <v>29.5</v>
      </c>
      <c r="I30" s="5"/>
      <c r="J30" s="5"/>
      <c r="K30" s="5"/>
      <c r="L30" s="5"/>
      <c r="M30" s="5"/>
      <c r="P30" s="5"/>
      <c r="Q30" s="5"/>
      <c r="R30" s="5"/>
      <c r="S30" s="5"/>
      <c r="T30" s="5"/>
    </row>
    <row r="31" spans="1:20" ht="15.75" thickBot="1" x14ac:dyDescent="0.3">
      <c r="A31" s="20"/>
      <c r="B31" s="21" t="s">
        <v>23</v>
      </c>
      <c r="C31" s="25">
        <f>(K26+R26)/2</f>
        <v>271.5</v>
      </c>
      <c r="D31" s="21">
        <v>204</v>
      </c>
      <c r="E31" s="22">
        <v>270</v>
      </c>
      <c r="I31" s="5"/>
      <c r="J31" s="5"/>
      <c r="K31" s="5"/>
      <c r="L31" s="5"/>
      <c r="M31" s="5"/>
      <c r="P31" s="5"/>
      <c r="Q31" s="5"/>
      <c r="R31" s="5"/>
      <c r="S31" s="5"/>
      <c r="T31" s="5"/>
    </row>
    <row r="33" spans="1:20" ht="15.75" thickBot="1" x14ac:dyDescent="0.3">
      <c r="A33" s="30" t="s">
        <v>28</v>
      </c>
      <c r="B33" s="31"/>
      <c r="I33" s="30" t="s">
        <v>28</v>
      </c>
      <c r="J33" s="31"/>
      <c r="P33" s="30" t="s">
        <v>28</v>
      </c>
      <c r="Q33" s="31"/>
    </row>
    <row r="34" spans="1:20" x14ac:dyDescent="0.25">
      <c r="A34" s="10" t="s">
        <v>9</v>
      </c>
      <c r="B34" s="11"/>
      <c r="C34" s="11" t="s">
        <v>0</v>
      </c>
      <c r="D34" s="11" t="s">
        <v>1</v>
      </c>
      <c r="E34" s="12" t="s">
        <v>2</v>
      </c>
      <c r="I34" s="10" t="s">
        <v>9</v>
      </c>
      <c r="J34" s="11"/>
      <c r="K34" s="11" t="s">
        <v>0</v>
      </c>
      <c r="L34" s="11" t="s">
        <v>1</v>
      </c>
      <c r="M34" s="12" t="s">
        <v>2</v>
      </c>
      <c r="P34" s="10" t="s">
        <v>9</v>
      </c>
      <c r="Q34" s="11"/>
      <c r="R34" s="11" t="s">
        <v>0</v>
      </c>
      <c r="S34" s="11" t="s">
        <v>1</v>
      </c>
      <c r="T34" s="12" t="s">
        <v>2</v>
      </c>
    </row>
    <row r="35" spans="1:20" x14ac:dyDescent="0.25">
      <c r="A35" s="4" t="s">
        <v>16</v>
      </c>
      <c r="B35" s="5" t="s">
        <v>4</v>
      </c>
      <c r="C35" s="5">
        <v>9650</v>
      </c>
      <c r="D35" s="5">
        <v>14367</v>
      </c>
      <c r="E35" s="6">
        <v>7875</v>
      </c>
      <c r="I35" s="4" t="s">
        <v>16</v>
      </c>
      <c r="J35" s="5" t="s">
        <v>4</v>
      </c>
      <c r="K35" s="5">
        <v>1652</v>
      </c>
      <c r="L35" s="5">
        <v>1834</v>
      </c>
      <c r="M35" s="6">
        <v>1511</v>
      </c>
      <c r="P35" s="4" t="s">
        <v>16</v>
      </c>
      <c r="Q35" s="5" t="s">
        <v>4</v>
      </c>
      <c r="R35" s="5">
        <v>6987</v>
      </c>
      <c r="S35" s="5">
        <v>7048</v>
      </c>
      <c r="T35" s="6">
        <v>7652</v>
      </c>
    </row>
    <row r="36" spans="1:20" x14ac:dyDescent="0.25">
      <c r="A36" s="4"/>
      <c r="B36" s="5" t="s">
        <v>5</v>
      </c>
      <c r="C36" s="5">
        <v>1890</v>
      </c>
      <c r="D36" s="5">
        <v>1289</v>
      </c>
      <c r="E36" s="6">
        <v>1258</v>
      </c>
      <c r="I36" s="4"/>
      <c r="J36" s="5" t="s">
        <v>5</v>
      </c>
      <c r="K36" s="5">
        <v>202</v>
      </c>
      <c r="L36" s="5">
        <v>247</v>
      </c>
      <c r="M36" s="6">
        <v>136</v>
      </c>
      <c r="P36" s="4"/>
      <c r="Q36" s="5" t="s">
        <v>5</v>
      </c>
      <c r="R36" s="5">
        <v>1801</v>
      </c>
      <c r="S36" s="5">
        <v>1979</v>
      </c>
      <c r="T36" s="6">
        <v>2205</v>
      </c>
    </row>
    <row r="37" spans="1:20" x14ac:dyDescent="0.25">
      <c r="A37" s="4"/>
      <c r="B37" s="5" t="s">
        <v>10</v>
      </c>
      <c r="C37" s="5"/>
      <c r="D37" s="5"/>
      <c r="E37" s="6"/>
      <c r="I37" s="4"/>
      <c r="J37" s="5" t="s">
        <v>10</v>
      </c>
      <c r="K37" s="5">
        <v>148</v>
      </c>
      <c r="L37" s="5">
        <v>111</v>
      </c>
      <c r="M37" s="6">
        <v>147</v>
      </c>
      <c r="P37" s="4"/>
      <c r="Q37" s="5" t="s">
        <v>10</v>
      </c>
      <c r="R37" s="5">
        <v>361</v>
      </c>
      <c r="S37" s="5">
        <v>365</v>
      </c>
      <c r="T37" s="6">
        <v>111</v>
      </c>
    </row>
    <row r="38" spans="1:20" x14ac:dyDescent="0.25">
      <c r="A38" s="4"/>
      <c r="B38" s="5"/>
      <c r="C38" s="5"/>
      <c r="D38" s="5"/>
      <c r="E38" s="6"/>
      <c r="I38" s="4"/>
      <c r="J38" s="5"/>
      <c r="K38" s="5"/>
      <c r="L38" s="5"/>
      <c r="M38" s="6"/>
      <c r="P38" s="4"/>
      <c r="Q38" s="5"/>
      <c r="R38" s="5"/>
      <c r="S38" s="5"/>
      <c r="T38" s="6"/>
    </row>
    <row r="39" spans="1:20" x14ac:dyDescent="0.25">
      <c r="A39" s="4" t="s">
        <v>11</v>
      </c>
      <c r="B39" s="5" t="s">
        <v>4</v>
      </c>
      <c r="C39" s="5">
        <v>11385</v>
      </c>
      <c r="D39" s="5">
        <v>13945</v>
      </c>
      <c r="E39" s="6">
        <v>6865</v>
      </c>
      <c r="I39" s="4" t="s">
        <v>11</v>
      </c>
      <c r="J39" s="5" t="s">
        <v>4</v>
      </c>
      <c r="K39" s="13">
        <v>1836</v>
      </c>
      <c r="L39" s="5">
        <v>2278</v>
      </c>
      <c r="M39" s="6">
        <v>2357</v>
      </c>
      <c r="P39" s="4" t="s">
        <v>11</v>
      </c>
      <c r="Q39" s="5" t="s">
        <v>4</v>
      </c>
      <c r="R39" s="13">
        <v>9254</v>
      </c>
      <c r="S39" s="5">
        <v>8452</v>
      </c>
      <c r="T39" s="6">
        <v>7896</v>
      </c>
    </row>
    <row r="40" spans="1:20" x14ac:dyDescent="0.25">
      <c r="A40" s="4"/>
      <c r="B40" s="5" t="s">
        <v>5</v>
      </c>
      <c r="C40" s="13">
        <v>2651</v>
      </c>
      <c r="D40" s="5">
        <v>2980</v>
      </c>
      <c r="E40" s="6">
        <v>2853</v>
      </c>
      <c r="I40" s="4"/>
      <c r="J40" s="5" t="s">
        <v>5</v>
      </c>
      <c r="K40" s="13">
        <v>158</v>
      </c>
      <c r="L40" s="5">
        <v>345</v>
      </c>
      <c r="M40" s="6">
        <v>201</v>
      </c>
      <c r="P40" s="4"/>
      <c r="Q40" s="5" t="s">
        <v>5</v>
      </c>
      <c r="R40" s="13">
        <v>763</v>
      </c>
      <c r="S40" s="5">
        <v>2691</v>
      </c>
      <c r="T40" s="6">
        <v>341</v>
      </c>
    </row>
    <row r="41" spans="1:20" x14ac:dyDescent="0.25">
      <c r="A41" s="4"/>
      <c r="B41" s="5" t="s">
        <v>10</v>
      </c>
      <c r="C41" s="5"/>
      <c r="D41" s="5"/>
      <c r="E41" s="6"/>
      <c r="I41" s="4"/>
      <c r="J41" s="5" t="s">
        <v>10</v>
      </c>
      <c r="K41" s="13">
        <v>321</v>
      </c>
      <c r="L41" s="5">
        <v>479</v>
      </c>
      <c r="M41" s="6">
        <v>1348</v>
      </c>
      <c r="P41" s="4"/>
      <c r="Q41" s="5" t="s">
        <v>10</v>
      </c>
      <c r="R41" s="13">
        <v>152</v>
      </c>
      <c r="S41" s="5">
        <v>403</v>
      </c>
      <c r="T41" s="6">
        <v>499</v>
      </c>
    </row>
    <row r="42" spans="1:20" x14ac:dyDescent="0.25">
      <c r="A42" s="4"/>
      <c r="B42" s="5"/>
      <c r="C42" s="5"/>
      <c r="D42" s="5"/>
      <c r="E42" s="6"/>
      <c r="I42" s="4"/>
      <c r="J42" s="5"/>
      <c r="K42" s="5"/>
      <c r="L42" s="5"/>
      <c r="M42" s="6"/>
      <c r="P42" s="4"/>
      <c r="Q42" s="5"/>
      <c r="R42" s="5"/>
      <c r="S42" s="5"/>
      <c r="T42" s="6"/>
    </row>
    <row r="43" spans="1:20" x14ac:dyDescent="0.25">
      <c r="A43" s="4" t="s">
        <v>13</v>
      </c>
      <c r="B43" s="5" t="s">
        <v>4</v>
      </c>
      <c r="C43" s="5">
        <v>12369</v>
      </c>
      <c r="D43" s="5">
        <v>12658</v>
      </c>
      <c r="E43" s="6">
        <v>5947</v>
      </c>
      <c r="I43" s="4" t="s">
        <v>13</v>
      </c>
      <c r="J43" s="5" t="s">
        <v>4</v>
      </c>
      <c r="K43" s="13">
        <v>1925</v>
      </c>
      <c r="L43" s="5">
        <v>1978</v>
      </c>
      <c r="M43" s="6">
        <v>1914</v>
      </c>
      <c r="P43" s="4" t="s">
        <v>13</v>
      </c>
      <c r="Q43" s="5" t="s">
        <v>4</v>
      </c>
      <c r="R43" s="13">
        <v>6789</v>
      </c>
      <c r="S43" s="5">
        <v>7699</v>
      </c>
      <c r="T43" s="6">
        <v>9126</v>
      </c>
    </row>
    <row r="44" spans="1:20" x14ac:dyDescent="0.25">
      <c r="A44" s="4"/>
      <c r="B44" s="5" t="s">
        <v>5</v>
      </c>
      <c r="C44" s="5">
        <v>2690</v>
      </c>
      <c r="D44" s="5">
        <v>1244</v>
      </c>
      <c r="E44" s="6">
        <v>1414</v>
      </c>
      <c r="I44" s="4"/>
      <c r="J44" s="5" t="s">
        <v>5</v>
      </c>
      <c r="K44" s="13">
        <v>236</v>
      </c>
      <c r="L44" s="5">
        <v>401</v>
      </c>
      <c r="M44" s="6">
        <v>301</v>
      </c>
      <c r="P44" s="4"/>
      <c r="Q44" s="5" t="s">
        <v>5</v>
      </c>
      <c r="R44" s="13">
        <v>354</v>
      </c>
      <c r="S44" s="5">
        <v>2847</v>
      </c>
      <c r="T44" s="6">
        <v>2198</v>
      </c>
    </row>
    <row r="45" spans="1:20" x14ac:dyDescent="0.25">
      <c r="A45" s="4"/>
      <c r="B45" s="5" t="s">
        <v>10</v>
      </c>
      <c r="C45" s="5"/>
      <c r="D45" s="5"/>
      <c r="E45" s="6"/>
      <c r="I45" s="4"/>
      <c r="J45" s="5" t="s">
        <v>10</v>
      </c>
      <c r="K45" s="13">
        <v>289</v>
      </c>
      <c r="L45" s="5">
        <v>496</v>
      </c>
      <c r="M45" s="6">
        <v>541</v>
      </c>
      <c r="P45" s="4"/>
      <c r="Q45" s="5" t="s">
        <v>10</v>
      </c>
      <c r="R45" s="13">
        <v>47</v>
      </c>
      <c r="S45" s="5">
        <v>125</v>
      </c>
      <c r="T45" s="6">
        <v>820</v>
      </c>
    </row>
    <row r="46" spans="1:20" x14ac:dyDescent="0.25">
      <c r="A46" s="4"/>
      <c r="B46" s="5"/>
      <c r="C46" s="5"/>
      <c r="D46" s="5"/>
      <c r="E46" s="6"/>
      <c r="I46" s="4"/>
      <c r="J46" s="5"/>
      <c r="K46" s="5"/>
      <c r="L46" s="5"/>
      <c r="M46" s="6"/>
      <c r="P46" s="4"/>
      <c r="Q46" s="5"/>
      <c r="R46" s="5"/>
      <c r="S46" s="5"/>
      <c r="T46" s="6"/>
    </row>
    <row r="47" spans="1:20" x14ac:dyDescent="0.25">
      <c r="A47" s="4" t="s">
        <v>17</v>
      </c>
      <c r="B47" s="5" t="s">
        <v>4</v>
      </c>
      <c r="C47" s="5">
        <v>10720</v>
      </c>
      <c r="D47" s="5">
        <v>11789</v>
      </c>
      <c r="E47" s="6">
        <v>9678</v>
      </c>
      <c r="I47" s="4" t="s">
        <v>17</v>
      </c>
      <c r="J47" s="5" t="s">
        <v>4</v>
      </c>
      <c r="K47" s="13">
        <v>2045</v>
      </c>
      <c r="L47" s="13">
        <v>2039</v>
      </c>
      <c r="M47" s="6">
        <v>1796</v>
      </c>
      <c r="P47" s="4" t="s">
        <v>17</v>
      </c>
      <c r="Q47" s="5" t="s">
        <v>4</v>
      </c>
      <c r="R47" s="13">
        <v>10024</v>
      </c>
      <c r="S47" s="5">
        <v>11532</v>
      </c>
      <c r="T47" s="6">
        <v>7997</v>
      </c>
    </row>
    <row r="48" spans="1:20" x14ac:dyDescent="0.25">
      <c r="A48" s="4"/>
      <c r="B48" s="5" t="s">
        <v>5</v>
      </c>
      <c r="C48" s="13">
        <v>2020</v>
      </c>
      <c r="D48" s="13">
        <v>2540</v>
      </c>
      <c r="E48" s="6">
        <v>1623</v>
      </c>
      <c r="I48" s="4"/>
      <c r="J48" s="5" t="s">
        <v>5</v>
      </c>
      <c r="K48" s="13">
        <v>311</v>
      </c>
      <c r="L48" s="13">
        <v>287</v>
      </c>
      <c r="M48" s="6">
        <v>236</v>
      </c>
      <c r="P48" s="4"/>
      <c r="Q48" s="5" t="s">
        <v>5</v>
      </c>
      <c r="R48" s="13">
        <v>993</v>
      </c>
      <c r="S48" s="5">
        <v>2741</v>
      </c>
      <c r="T48" s="6">
        <v>1411</v>
      </c>
    </row>
    <row r="49" spans="1:20" x14ac:dyDescent="0.25">
      <c r="A49" s="4"/>
      <c r="B49" s="5" t="s">
        <v>10</v>
      </c>
      <c r="C49" s="5"/>
      <c r="D49" s="5"/>
      <c r="E49" s="6"/>
      <c r="I49" s="4"/>
      <c r="J49" s="5" t="s">
        <v>10</v>
      </c>
      <c r="K49" s="13">
        <v>187</v>
      </c>
      <c r="L49" s="13">
        <v>199</v>
      </c>
      <c r="M49" s="6">
        <v>149</v>
      </c>
      <c r="P49" s="4"/>
      <c r="Q49" s="5" t="s">
        <v>10</v>
      </c>
      <c r="R49" s="13">
        <v>149</v>
      </c>
      <c r="S49" s="5">
        <v>129</v>
      </c>
      <c r="T49" s="6">
        <v>521</v>
      </c>
    </row>
    <row r="50" spans="1:20" x14ac:dyDescent="0.25">
      <c r="A50" s="4"/>
      <c r="B50" s="5"/>
      <c r="C50" s="5"/>
      <c r="D50" s="5"/>
      <c r="E50" s="6"/>
      <c r="I50" s="4"/>
      <c r="J50" s="5"/>
      <c r="K50" s="5"/>
      <c r="L50" s="5"/>
      <c r="M50" s="6"/>
      <c r="P50" s="4"/>
      <c r="Q50" s="5"/>
      <c r="R50" s="5"/>
      <c r="S50" s="5"/>
      <c r="T50" s="6"/>
    </row>
    <row r="51" spans="1:20" x14ac:dyDescent="0.25">
      <c r="A51" s="4" t="s">
        <v>18</v>
      </c>
      <c r="B51" s="5" t="s">
        <v>4</v>
      </c>
      <c r="C51" s="5">
        <v>10980</v>
      </c>
      <c r="D51" s="5">
        <v>14863</v>
      </c>
      <c r="E51" s="6">
        <v>8360</v>
      </c>
      <c r="I51" s="4" t="s">
        <v>18</v>
      </c>
      <c r="J51" s="5" t="s">
        <v>4</v>
      </c>
      <c r="K51" s="13">
        <v>1899</v>
      </c>
      <c r="L51" s="13">
        <v>2469</v>
      </c>
      <c r="M51" s="6">
        <v>2509</v>
      </c>
      <c r="P51" s="4" t="s">
        <v>18</v>
      </c>
      <c r="Q51" s="5" t="s">
        <v>4</v>
      </c>
      <c r="R51" s="13">
        <v>7982</v>
      </c>
      <c r="S51" s="5">
        <v>10459</v>
      </c>
      <c r="T51" s="6">
        <v>8169</v>
      </c>
    </row>
    <row r="52" spans="1:20" x14ac:dyDescent="0.25">
      <c r="A52" s="4"/>
      <c r="B52" s="5" t="s">
        <v>5</v>
      </c>
      <c r="C52" s="13">
        <v>2735</v>
      </c>
      <c r="D52" s="13">
        <v>2620</v>
      </c>
      <c r="E52" s="6">
        <v>1199</v>
      </c>
      <c r="I52" s="4"/>
      <c r="J52" s="5" t="s">
        <v>5</v>
      </c>
      <c r="K52" s="13">
        <v>361</v>
      </c>
      <c r="L52" s="13">
        <v>149</v>
      </c>
      <c r="M52" s="6">
        <v>193</v>
      </c>
      <c r="P52" s="4"/>
      <c r="Q52" s="5" t="s">
        <v>5</v>
      </c>
      <c r="R52" s="13">
        <v>801</v>
      </c>
      <c r="S52" s="5">
        <v>2452</v>
      </c>
      <c r="T52" s="6">
        <v>1269</v>
      </c>
    </row>
    <row r="53" spans="1:20" ht="15.75" thickBot="1" x14ac:dyDescent="0.3">
      <c r="A53" s="7"/>
      <c r="B53" s="8" t="s">
        <v>10</v>
      </c>
      <c r="C53" s="8"/>
      <c r="D53" s="8"/>
      <c r="E53" s="9"/>
      <c r="I53" s="7"/>
      <c r="J53" s="8" t="s">
        <v>10</v>
      </c>
      <c r="K53" s="8">
        <v>513</v>
      </c>
      <c r="L53" s="8">
        <v>651</v>
      </c>
      <c r="M53" s="9">
        <v>247</v>
      </c>
      <c r="P53" s="7"/>
      <c r="Q53" s="8" t="s">
        <v>10</v>
      </c>
      <c r="R53" s="8">
        <v>165</v>
      </c>
      <c r="S53" s="8">
        <v>221</v>
      </c>
      <c r="T53" s="9">
        <v>337</v>
      </c>
    </row>
    <row r="55" spans="1:20" x14ac:dyDescent="0.25">
      <c r="A55" s="5" t="s">
        <v>20</v>
      </c>
      <c r="B55" s="13" t="s">
        <v>21</v>
      </c>
      <c r="C55">
        <v>10980</v>
      </c>
      <c r="D55">
        <v>13945</v>
      </c>
      <c r="E55">
        <f>MEDIAN(E35,E39,E43,E47,E51)</f>
        <v>7875</v>
      </c>
      <c r="I55" s="5" t="s">
        <v>20</v>
      </c>
      <c r="J55" s="13" t="s">
        <v>21</v>
      </c>
      <c r="K55">
        <v>1899</v>
      </c>
      <c r="L55">
        <v>2039</v>
      </c>
      <c r="M55">
        <f>MEDIAN(M35,M39,M43,M47,M51)</f>
        <v>1914</v>
      </c>
      <c r="P55" s="5" t="s">
        <v>20</v>
      </c>
      <c r="Q55" s="13" t="s">
        <v>21</v>
      </c>
      <c r="R55">
        <v>7982</v>
      </c>
      <c r="S55">
        <v>8452</v>
      </c>
      <c r="T55">
        <f>MEDIAN(T35,T39,T43,T47,T51)</f>
        <v>7997</v>
      </c>
    </row>
    <row r="56" spans="1:20" x14ac:dyDescent="0.25">
      <c r="A56" s="5"/>
      <c r="B56" s="13" t="s">
        <v>22</v>
      </c>
      <c r="C56">
        <v>2651</v>
      </c>
      <c r="D56">
        <v>2540</v>
      </c>
      <c r="E56">
        <f>MEDIAN(E36,E40,E44,E48,E52)</f>
        <v>1414</v>
      </c>
      <c r="I56" s="5"/>
      <c r="J56" s="13" t="s">
        <v>22</v>
      </c>
      <c r="K56">
        <v>236</v>
      </c>
      <c r="L56">
        <v>287</v>
      </c>
      <c r="M56">
        <f>MEDIAN(M36,M40,M44,M48,M52)</f>
        <v>201</v>
      </c>
      <c r="P56" s="5"/>
      <c r="Q56" s="13" t="s">
        <v>22</v>
      </c>
      <c r="R56">
        <v>801</v>
      </c>
      <c r="S56">
        <v>2691</v>
      </c>
      <c r="T56">
        <f>MEDIAN(T36,T40,T44,T48,T52)</f>
        <v>1411</v>
      </c>
    </row>
    <row r="57" spans="1:20" x14ac:dyDescent="0.25">
      <c r="A57" s="5"/>
      <c r="B57" s="13" t="s">
        <v>23</v>
      </c>
      <c r="I57" s="5"/>
      <c r="J57" s="13" t="s">
        <v>23</v>
      </c>
      <c r="K57">
        <v>289</v>
      </c>
      <c r="L57">
        <v>479</v>
      </c>
      <c r="M57">
        <v>247</v>
      </c>
      <c r="P57" s="5"/>
      <c r="Q57" s="13" t="s">
        <v>23</v>
      </c>
      <c r="R57">
        <v>152</v>
      </c>
      <c r="S57">
        <v>221</v>
      </c>
      <c r="T57">
        <v>499</v>
      </c>
    </row>
    <row r="58" spans="1:20" ht="15.75" thickBot="1" x14ac:dyDescent="0.3"/>
    <row r="59" spans="1:20" x14ac:dyDescent="0.25">
      <c r="A59" s="14" t="s">
        <v>29</v>
      </c>
      <c r="B59" s="15"/>
      <c r="C59" s="23" t="s">
        <v>0</v>
      </c>
      <c r="D59" s="15" t="s">
        <v>25</v>
      </c>
      <c r="E59" s="16" t="s">
        <v>26</v>
      </c>
    </row>
    <row r="60" spans="1:20" x14ac:dyDescent="0.25">
      <c r="A60" s="17" t="s">
        <v>24</v>
      </c>
      <c r="B60" s="18" t="s">
        <v>21</v>
      </c>
      <c r="C60" s="26">
        <f>(C55+K55+R55)/3</f>
        <v>6953.666666666667</v>
      </c>
      <c r="D60" s="27">
        <f>(D55+L55+S55)/3</f>
        <v>8145.333333333333</v>
      </c>
      <c r="E60" s="28">
        <f>(E55+M55+T55)/3</f>
        <v>5928.666666666667</v>
      </c>
    </row>
    <row r="61" spans="1:20" x14ac:dyDescent="0.25">
      <c r="A61" s="17"/>
      <c r="B61" s="18" t="s">
        <v>22</v>
      </c>
      <c r="C61" s="24">
        <f>(C56+R56+K56)/3</f>
        <v>1229.3333333333333</v>
      </c>
      <c r="D61" s="18">
        <f>(D56+L56+S56)/3</f>
        <v>1839.3333333333333</v>
      </c>
      <c r="E61" s="19">
        <f>(E56+M56+T56)/3</f>
        <v>1008.6666666666666</v>
      </c>
    </row>
    <row r="62" spans="1:20" ht="15.75" thickBot="1" x14ac:dyDescent="0.3">
      <c r="A62" s="20"/>
      <c r="B62" s="21" t="s">
        <v>23</v>
      </c>
      <c r="C62" s="25">
        <f>(K57+R57)/2</f>
        <v>220.5</v>
      </c>
      <c r="D62" s="21">
        <f>(L57+S57)/2</f>
        <v>350</v>
      </c>
      <c r="E62" s="22">
        <f>(M57+T57)/2</f>
        <v>373</v>
      </c>
    </row>
  </sheetData>
  <mergeCells count="6">
    <mergeCell ref="A2:B2"/>
    <mergeCell ref="I2:J2"/>
    <mergeCell ref="P2:Q2"/>
    <mergeCell ref="A33:B33"/>
    <mergeCell ref="I33:J33"/>
    <mergeCell ref="P33:Q33"/>
  </mergeCells>
  <pageMargins left="0.7" right="0.7" top="0.78740157499999996" bottom="0.78740157499999996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62"/>
  <sheetViews>
    <sheetView workbookViewId="0">
      <selection activeCell="S55" sqref="S55"/>
    </sheetView>
  </sheetViews>
  <sheetFormatPr defaultRowHeight="15" x14ac:dyDescent="0.25"/>
  <cols>
    <col min="13" max="13" width="13.5703125" customWidth="1"/>
    <col min="20" max="20" width="12.28515625" customWidth="1"/>
  </cols>
  <sheetData>
    <row r="1" spans="1:20" x14ac:dyDescent="0.25">
      <c r="A1" s="2" t="s">
        <v>8</v>
      </c>
      <c r="I1" s="2" t="s">
        <v>6</v>
      </c>
      <c r="P1" s="2" t="s">
        <v>7</v>
      </c>
    </row>
    <row r="2" spans="1:20" ht="15.75" thickBot="1" x14ac:dyDescent="0.3">
      <c r="A2" s="30" t="s">
        <v>30</v>
      </c>
      <c r="B2" s="30"/>
      <c r="C2" t="s">
        <v>19</v>
      </c>
      <c r="D2" t="s">
        <v>19</v>
      </c>
      <c r="E2" t="s">
        <v>19</v>
      </c>
      <c r="I2" s="30" t="s">
        <v>30</v>
      </c>
      <c r="J2" s="30"/>
      <c r="K2" t="s">
        <v>19</v>
      </c>
      <c r="L2" t="s">
        <v>19</v>
      </c>
      <c r="M2" t="s">
        <v>19</v>
      </c>
      <c r="P2" s="30" t="s">
        <v>30</v>
      </c>
      <c r="Q2" s="30"/>
      <c r="R2" t="s">
        <v>19</v>
      </c>
      <c r="S2" t="s">
        <v>19</v>
      </c>
      <c r="T2" t="s">
        <v>19</v>
      </c>
    </row>
    <row r="3" spans="1:20" x14ac:dyDescent="0.25">
      <c r="A3" s="10" t="s">
        <v>3</v>
      </c>
      <c r="B3" s="11"/>
      <c r="C3" s="11" t="s">
        <v>0</v>
      </c>
      <c r="D3" s="11" t="s">
        <v>1</v>
      </c>
      <c r="E3" s="12" t="s">
        <v>2</v>
      </c>
      <c r="I3" s="10" t="s">
        <v>3</v>
      </c>
      <c r="J3" s="11"/>
      <c r="K3" s="11" t="s">
        <v>0</v>
      </c>
      <c r="L3" s="11" t="s">
        <v>1</v>
      </c>
      <c r="M3" s="12" t="s">
        <v>2</v>
      </c>
      <c r="P3" s="10" t="s">
        <v>3</v>
      </c>
      <c r="Q3" s="11"/>
      <c r="R3" s="11" t="s">
        <v>0</v>
      </c>
      <c r="S3" s="11" t="s">
        <v>1</v>
      </c>
      <c r="T3" s="12" t="s">
        <v>2</v>
      </c>
    </row>
    <row r="4" spans="1:20" x14ac:dyDescent="0.25">
      <c r="A4" s="4" t="s">
        <v>16</v>
      </c>
      <c r="B4" s="5" t="s">
        <v>4</v>
      </c>
      <c r="C4" s="5">
        <v>148</v>
      </c>
      <c r="D4" s="5">
        <v>145</v>
      </c>
      <c r="E4" s="6">
        <v>129</v>
      </c>
      <c r="I4" s="4" t="s">
        <v>16</v>
      </c>
      <c r="J4" s="5" t="s">
        <v>4</v>
      </c>
      <c r="K4" s="5">
        <v>42</v>
      </c>
      <c r="L4" s="5">
        <v>54</v>
      </c>
      <c r="M4" s="6" t="s">
        <v>15</v>
      </c>
      <c r="P4" s="4" t="s">
        <v>16</v>
      </c>
      <c r="Q4" s="5" t="s">
        <v>4</v>
      </c>
      <c r="R4" s="5">
        <v>149</v>
      </c>
      <c r="S4" s="5">
        <v>103</v>
      </c>
      <c r="T4" s="6" t="s">
        <v>15</v>
      </c>
    </row>
    <row r="5" spans="1:20" x14ac:dyDescent="0.25">
      <c r="A5" s="4"/>
      <c r="B5" s="5" t="s">
        <v>5</v>
      </c>
      <c r="C5" s="5">
        <v>35</v>
      </c>
      <c r="D5" s="5">
        <v>44</v>
      </c>
      <c r="E5" s="6">
        <v>39</v>
      </c>
      <c r="I5" s="4"/>
      <c r="J5" s="5" t="s">
        <v>5</v>
      </c>
      <c r="K5" s="5">
        <v>18</v>
      </c>
      <c r="L5" s="5">
        <v>29</v>
      </c>
      <c r="M5" s="6" t="s">
        <v>15</v>
      </c>
      <c r="P5" s="4"/>
      <c r="Q5" s="5" t="s">
        <v>5</v>
      </c>
      <c r="R5" s="5">
        <v>54</v>
      </c>
      <c r="S5" s="5">
        <v>71</v>
      </c>
      <c r="T5" s="6" t="s">
        <v>15</v>
      </c>
    </row>
    <row r="6" spans="1:20" x14ac:dyDescent="0.25">
      <c r="A6" s="4"/>
      <c r="B6" s="5" t="s">
        <v>10</v>
      </c>
      <c r="C6" s="5"/>
      <c r="D6" s="5"/>
      <c r="E6" s="6"/>
      <c r="I6" s="4"/>
      <c r="J6" s="5" t="s">
        <v>10</v>
      </c>
      <c r="K6" s="5">
        <v>369</v>
      </c>
      <c r="L6" s="5">
        <v>149</v>
      </c>
      <c r="M6" s="6" t="s">
        <v>15</v>
      </c>
      <c r="P6" s="4"/>
      <c r="Q6" s="5" t="s">
        <v>10</v>
      </c>
      <c r="R6" s="5">
        <v>321</v>
      </c>
      <c r="S6" s="5">
        <v>384</v>
      </c>
      <c r="T6" s="6" t="s">
        <v>15</v>
      </c>
    </row>
    <row r="7" spans="1:20" x14ac:dyDescent="0.25">
      <c r="A7" s="4"/>
      <c r="B7" s="5"/>
      <c r="C7" s="5"/>
      <c r="D7" s="5"/>
      <c r="E7" s="6"/>
      <c r="I7" s="4"/>
      <c r="J7" s="5"/>
      <c r="K7" s="5"/>
      <c r="L7" s="5"/>
      <c r="M7" s="6"/>
      <c r="P7" s="4"/>
      <c r="Q7" s="5"/>
      <c r="R7" s="5"/>
      <c r="S7" s="5"/>
      <c r="T7" s="6"/>
    </row>
    <row r="8" spans="1:20" x14ac:dyDescent="0.25">
      <c r="A8" s="4" t="s">
        <v>11</v>
      </c>
      <c r="B8" s="5" t="s">
        <v>4</v>
      </c>
      <c r="C8" s="5">
        <v>132</v>
      </c>
      <c r="D8" s="5">
        <v>176</v>
      </c>
      <c r="E8" s="6">
        <v>98</v>
      </c>
      <c r="F8" s="1"/>
      <c r="G8" s="1"/>
      <c r="I8" s="4" t="s">
        <v>11</v>
      </c>
      <c r="J8" s="5" t="s">
        <v>4</v>
      </c>
      <c r="K8" s="5">
        <v>27</v>
      </c>
      <c r="L8" s="13">
        <v>21</v>
      </c>
      <c r="M8" s="6" t="s">
        <v>15</v>
      </c>
      <c r="P8" s="4" t="s">
        <v>11</v>
      </c>
      <c r="Q8" s="5" t="s">
        <v>4</v>
      </c>
      <c r="R8" s="5">
        <v>128</v>
      </c>
      <c r="S8" s="5">
        <v>169</v>
      </c>
      <c r="T8" s="6" t="s">
        <v>15</v>
      </c>
    </row>
    <row r="9" spans="1:20" x14ac:dyDescent="0.25">
      <c r="A9" s="4"/>
      <c r="B9" s="5" t="s">
        <v>5</v>
      </c>
      <c r="C9" s="5">
        <v>54</v>
      </c>
      <c r="D9" s="5">
        <v>76</v>
      </c>
      <c r="E9" s="6">
        <v>41</v>
      </c>
      <c r="I9" s="4"/>
      <c r="J9" s="5" t="s">
        <v>5</v>
      </c>
      <c r="K9" s="5">
        <v>13</v>
      </c>
      <c r="L9" s="13">
        <v>16</v>
      </c>
      <c r="M9" s="6" t="s">
        <v>15</v>
      </c>
      <c r="P9" s="4"/>
      <c r="Q9" s="5" t="s">
        <v>5</v>
      </c>
      <c r="R9" s="5">
        <v>67</v>
      </c>
      <c r="S9" s="5">
        <v>45</v>
      </c>
      <c r="T9" s="6" t="s">
        <v>15</v>
      </c>
    </row>
    <row r="10" spans="1:20" x14ac:dyDescent="0.25">
      <c r="A10" s="4"/>
      <c r="B10" s="5" t="s">
        <v>10</v>
      </c>
      <c r="C10" s="5"/>
      <c r="D10" s="5"/>
      <c r="E10" s="6"/>
      <c r="I10" s="4"/>
      <c r="J10" s="5" t="s">
        <v>10</v>
      </c>
      <c r="K10" s="5">
        <v>257</v>
      </c>
      <c r="L10" s="13">
        <v>163</v>
      </c>
      <c r="M10" s="6" t="s">
        <v>15</v>
      </c>
      <c r="P10" s="4"/>
      <c r="Q10" s="5" t="s">
        <v>10</v>
      </c>
      <c r="R10" s="5">
        <v>450</v>
      </c>
      <c r="S10" s="5">
        <v>50</v>
      </c>
      <c r="T10" s="6" t="s">
        <v>15</v>
      </c>
    </row>
    <row r="11" spans="1:20" x14ac:dyDescent="0.25">
      <c r="A11" s="4"/>
      <c r="B11" s="5"/>
      <c r="C11" s="5"/>
      <c r="D11" s="5"/>
      <c r="E11" s="6"/>
      <c r="I11" s="4"/>
      <c r="J11" s="5"/>
      <c r="K11" s="5"/>
      <c r="L11" s="5"/>
      <c r="M11" s="6"/>
      <c r="P11" s="4"/>
      <c r="Q11" s="5"/>
      <c r="R11" s="5"/>
      <c r="S11" s="5"/>
      <c r="T11" s="6"/>
    </row>
    <row r="12" spans="1:20" x14ac:dyDescent="0.25">
      <c r="A12" s="4" t="s">
        <v>12</v>
      </c>
      <c r="B12" s="5" t="s">
        <v>4</v>
      </c>
      <c r="C12" s="5">
        <v>112</v>
      </c>
      <c r="D12" s="5">
        <v>183</v>
      </c>
      <c r="E12" s="6">
        <v>64</v>
      </c>
      <c r="I12" s="4" t="s">
        <v>12</v>
      </c>
      <c r="J12" s="5" t="s">
        <v>4</v>
      </c>
      <c r="K12" s="5">
        <v>9</v>
      </c>
      <c r="L12" s="13">
        <v>37</v>
      </c>
      <c r="M12" s="6" t="s">
        <v>15</v>
      </c>
      <c r="P12" s="4" t="s">
        <v>12</v>
      </c>
      <c r="Q12" s="5" t="s">
        <v>4</v>
      </c>
      <c r="R12" s="5">
        <v>193</v>
      </c>
      <c r="S12" s="5">
        <v>175</v>
      </c>
      <c r="T12" s="6" t="s">
        <v>15</v>
      </c>
    </row>
    <row r="13" spans="1:20" x14ac:dyDescent="0.25">
      <c r="A13" s="4"/>
      <c r="B13" s="5" t="s">
        <v>5</v>
      </c>
      <c r="C13" s="5">
        <v>25</v>
      </c>
      <c r="D13" s="5">
        <v>72</v>
      </c>
      <c r="E13" s="6">
        <v>27</v>
      </c>
      <c r="I13" s="4"/>
      <c r="J13" s="5" t="s">
        <v>5</v>
      </c>
      <c r="K13" s="5">
        <v>2</v>
      </c>
      <c r="L13" s="13">
        <v>20</v>
      </c>
      <c r="M13" s="6" t="s">
        <v>15</v>
      </c>
      <c r="P13" s="4"/>
      <c r="Q13" s="5" t="s">
        <v>5</v>
      </c>
      <c r="R13" s="5">
        <v>76</v>
      </c>
      <c r="S13" s="5">
        <v>85</v>
      </c>
      <c r="T13" s="6" t="s">
        <v>15</v>
      </c>
    </row>
    <row r="14" spans="1:20" x14ac:dyDescent="0.25">
      <c r="A14" s="4"/>
      <c r="B14" s="5" t="s">
        <v>10</v>
      </c>
      <c r="C14" s="5"/>
      <c r="D14" s="5"/>
      <c r="E14" s="6"/>
      <c r="I14" s="4"/>
      <c r="J14" s="5" t="s">
        <v>10</v>
      </c>
      <c r="K14" s="5">
        <v>748</v>
      </c>
      <c r="L14" s="13">
        <v>652</v>
      </c>
      <c r="M14" s="6" t="s">
        <v>15</v>
      </c>
      <c r="P14" s="4"/>
      <c r="Q14" s="5" t="s">
        <v>10</v>
      </c>
      <c r="R14" s="5">
        <v>209</v>
      </c>
      <c r="S14" s="5">
        <v>31</v>
      </c>
      <c r="T14" s="6" t="s">
        <v>15</v>
      </c>
    </row>
    <row r="15" spans="1:20" x14ac:dyDescent="0.25">
      <c r="A15" s="4"/>
      <c r="B15" s="5"/>
      <c r="C15" s="5"/>
      <c r="D15" s="5"/>
      <c r="E15" s="6"/>
      <c r="I15" s="4"/>
      <c r="J15" s="5"/>
      <c r="K15" s="5"/>
      <c r="L15" s="5"/>
      <c r="M15" s="6"/>
      <c r="P15" s="4"/>
      <c r="Q15" s="5"/>
      <c r="R15" s="5"/>
      <c r="S15" s="5"/>
      <c r="T15" s="6"/>
    </row>
    <row r="16" spans="1:20" x14ac:dyDescent="0.25">
      <c r="A16" s="4" t="s">
        <v>17</v>
      </c>
      <c r="B16" s="5" t="s">
        <v>4</v>
      </c>
      <c r="C16" s="5">
        <v>159</v>
      </c>
      <c r="D16" s="5">
        <v>132</v>
      </c>
      <c r="E16" s="6">
        <v>131</v>
      </c>
      <c r="I16" s="4" t="s">
        <v>17</v>
      </c>
      <c r="J16" s="5" t="s">
        <v>4</v>
      </c>
      <c r="K16" s="13">
        <v>46</v>
      </c>
      <c r="L16" s="13">
        <v>11</v>
      </c>
      <c r="M16" s="6" t="s">
        <v>15</v>
      </c>
      <c r="P16" s="4" t="s">
        <v>17</v>
      </c>
      <c r="Q16" s="5" t="s">
        <v>4</v>
      </c>
      <c r="R16" s="13">
        <v>111</v>
      </c>
      <c r="S16" s="13">
        <v>128</v>
      </c>
      <c r="T16" s="6" t="s">
        <v>15</v>
      </c>
    </row>
    <row r="17" spans="1:20" x14ac:dyDescent="0.25">
      <c r="A17" s="4"/>
      <c r="B17" s="5" t="s">
        <v>5</v>
      </c>
      <c r="C17" s="13">
        <v>71</v>
      </c>
      <c r="D17" s="13">
        <v>45</v>
      </c>
      <c r="E17" s="6">
        <v>52</v>
      </c>
      <c r="I17" s="4"/>
      <c r="J17" s="5" t="s">
        <v>5</v>
      </c>
      <c r="K17" s="13">
        <v>29</v>
      </c>
      <c r="L17" s="13">
        <v>15</v>
      </c>
      <c r="M17" s="6" t="s">
        <v>15</v>
      </c>
      <c r="P17" s="4"/>
      <c r="Q17" s="5" t="s">
        <v>5</v>
      </c>
      <c r="R17" s="13">
        <v>79</v>
      </c>
      <c r="S17" s="13">
        <v>34</v>
      </c>
      <c r="T17" s="6" t="s">
        <v>15</v>
      </c>
    </row>
    <row r="18" spans="1:20" x14ac:dyDescent="0.25">
      <c r="A18" s="4"/>
      <c r="B18" s="5" t="s">
        <v>10</v>
      </c>
      <c r="C18" s="13"/>
      <c r="D18" s="5"/>
      <c r="E18" s="6"/>
      <c r="I18" s="4"/>
      <c r="J18" s="5" t="s">
        <v>10</v>
      </c>
      <c r="K18" s="13">
        <v>136</v>
      </c>
      <c r="L18" s="13">
        <v>462</v>
      </c>
      <c r="M18" s="6" t="s">
        <v>15</v>
      </c>
      <c r="P18" s="4"/>
      <c r="Q18" s="5" t="s">
        <v>10</v>
      </c>
      <c r="R18" s="13">
        <v>267</v>
      </c>
      <c r="S18" s="13">
        <v>403</v>
      </c>
      <c r="T18" s="6" t="s">
        <v>15</v>
      </c>
    </row>
    <row r="19" spans="1:20" x14ac:dyDescent="0.25">
      <c r="A19" s="4"/>
      <c r="B19" s="5"/>
      <c r="C19" s="5"/>
      <c r="D19" s="5"/>
      <c r="E19" s="6"/>
      <c r="I19" s="4"/>
      <c r="J19" s="5"/>
      <c r="K19" s="5"/>
      <c r="L19" s="5"/>
      <c r="M19" s="6"/>
      <c r="P19" s="4"/>
      <c r="Q19" s="5"/>
      <c r="R19" s="5"/>
      <c r="S19" s="5"/>
      <c r="T19" s="6"/>
    </row>
    <row r="20" spans="1:20" x14ac:dyDescent="0.25">
      <c r="A20" s="4" t="s">
        <v>18</v>
      </c>
      <c r="B20" s="5" t="s">
        <v>4</v>
      </c>
      <c r="C20" s="13">
        <v>189</v>
      </c>
      <c r="D20" s="5">
        <v>96</v>
      </c>
      <c r="E20" s="6">
        <v>122</v>
      </c>
      <c r="I20" s="4" t="s">
        <v>18</v>
      </c>
      <c r="J20" s="5" t="s">
        <v>4</v>
      </c>
      <c r="K20" s="13">
        <v>31</v>
      </c>
      <c r="L20" s="13">
        <v>39</v>
      </c>
      <c r="M20" s="6" t="s">
        <v>15</v>
      </c>
      <c r="P20" s="4" t="s">
        <v>18</v>
      </c>
      <c r="Q20" s="5" t="s">
        <v>4</v>
      </c>
      <c r="R20" s="13">
        <v>131</v>
      </c>
      <c r="S20" s="13">
        <v>181</v>
      </c>
      <c r="T20" s="6" t="s">
        <v>15</v>
      </c>
    </row>
    <row r="21" spans="1:20" x14ac:dyDescent="0.25">
      <c r="A21" s="4"/>
      <c r="B21" s="5" t="s">
        <v>5</v>
      </c>
      <c r="C21" s="13">
        <v>70</v>
      </c>
      <c r="D21" s="13">
        <v>38</v>
      </c>
      <c r="E21" s="6">
        <v>36</v>
      </c>
      <c r="I21" s="4"/>
      <c r="J21" s="5" t="s">
        <v>5</v>
      </c>
      <c r="K21" s="13">
        <v>21</v>
      </c>
      <c r="L21" s="13">
        <v>19</v>
      </c>
      <c r="M21" s="6" t="s">
        <v>15</v>
      </c>
      <c r="P21" s="4"/>
      <c r="Q21" s="5" t="s">
        <v>5</v>
      </c>
      <c r="R21" s="13">
        <v>59</v>
      </c>
      <c r="S21" s="13">
        <v>64</v>
      </c>
      <c r="T21" s="6" t="s">
        <v>15</v>
      </c>
    </row>
    <row r="22" spans="1:20" ht="15.75" thickBot="1" x14ac:dyDescent="0.3">
      <c r="A22" s="7"/>
      <c r="B22" s="8" t="s">
        <v>10</v>
      </c>
      <c r="C22" s="8"/>
      <c r="D22" s="8"/>
      <c r="E22" s="9"/>
      <c r="I22" s="7"/>
      <c r="J22" s="8" t="s">
        <v>10</v>
      </c>
      <c r="K22" s="8">
        <v>179</v>
      </c>
      <c r="L22" s="8">
        <v>358</v>
      </c>
      <c r="M22" s="9" t="s">
        <v>15</v>
      </c>
      <c r="P22" s="7"/>
      <c r="Q22" s="8" t="s">
        <v>10</v>
      </c>
      <c r="R22" s="8">
        <v>279</v>
      </c>
      <c r="S22" s="8">
        <v>189</v>
      </c>
      <c r="T22" s="9" t="s">
        <v>15</v>
      </c>
    </row>
    <row r="23" spans="1:20" x14ac:dyDescent="0.25">
      <c r="A23" s="5"/>
      <c r="B23" s="5"/>
      <c r="C23" s="5"/>
      <c r="D23" s="5"/>
      <c r="E23" s="5"/>
      <c r="I23" s="5"/>
      <c r="J23" s="5"/>
      <c r="K23" s="5"/>
      <c r="L23" s="5"/>
      <c r="M23" s="5"/>
      <c r="P23" s="5"/>
      <c r="Q23" s="5"/>
      <c r="R23" s="5"/>
      <c r="S23" s="5"/>
      <c r="T23" s="5"/>
    </row>
    <row r="24" spans="1:20" x14ac:dyDescent="0.25">
      <c r="A24" s="5" t="s">
        <v>20</v>
      </c>
      <c r="B24" s="13" t="s">
        <v>21</v>
      </c>
      <c r="C24" s="5">
        <v>148</v>
      </c>
      <c r="D24" s="5">
        <v>145</v>
      </c>
      <c r="E24" s="5">
        <v>122</v>
      </c>
      <c r="I24" s="5" t="s">
        <v>20</v>
      </c>
      <c r="J24" s="13" t="s">
        <v>21</v>
      </c>
      <c r="K24" s="13">
        <v>31</v>
      </c>
      <c r="L24" s="13">
        <v>37</v>
      </c>
      <c r="M24" s="13" t="s">
        <v>15</v>
      </c>
      <c r="P24" s="5" t="s">
        <v>20</v>
      </c>
      <c r="Q24" s="13" t="s">
        <v>21</v>
      </c>
      <c r="R24" s="13">
        <v>131</v>
      </c>
      <c r="S24" s="13">
        <v>169</v>
      </c>
      <c r="T24" s="5" t="s">
        <v>15</v>
      </c>
    </row>
    <row r="25" spans="1:20" x14ac:dyDescent="0.25">
      <c r="A25" s="5"/>
      <c r="B25" s="13" t="s">
        <v>22</v>
      </c>
      <c r="C25" s="13">
        <v>54</v>
      </c>
      <c r="D25" s="13">
        <v>45</v>
      </c>
      <c r="E25" s="13">
        <v>39</v>
      </c>
      <c r="I25" s="5"/>
      <c r="J25" s="13" t="s">
        <v>22</v>
      </c>
      <c r="K25" s="13">
        <v>18</v>
      </c>
      <c r="L25" s="13">
        <v>19</v>
      </c>
      <c r="M25" s="13" t="s">
        <v>15</v>
      </c>
      <c r="P25" s="5"/>
      <c r="Q25" s="13" t="s">
        <v>22</v>
      </c>
      <c r="R25" s="13">
        <v>67</v>
      </c>
      <c r="S25" s="13">
        <v>45</v>
      </c>
      <c r="T25" s="5" t="s">
        <v>15</v>
      </c>
    </row>
    <row r="26" spans="1:20" x14ac:dyDescent="0.25">
      <c r="A26" s="5"/>
      <c r="B26" s="13" t="s">
        <v>23</v>
      </c>
      <c r="C26" s="5"/>
      <c r="D26" s="5"/>
      <c r="E26" s="5"/>
      <c r="I26" s="5"/>
      <c r="J26" s="13" t="s">
        <v>23</v>
      </c>
      <c r="K26" s="13">
        <v>313</v>
      </c>
      <c r="L26" s="13">
        <v>358</v>
      </c>
      <c r="M26" s="13" t="s">
        <v>15</v>
      </c>
      <c r="P26" s="5"/>
      <c r="Q26" s="13" t="s">
        <v>23</v>
      </c>
      <c r="R26" s="13">
        <v>279</v>
      </c>
      <c r="S26" s="13">
        <v>189</v>
      </c>
      <c r="T26" s="5" t="s">
        <v>15</v>
      </c>
    </row>
    <row r="27" spans="1:20" ht="15.75" thickBot="1" x14ac:dyDescent="0.3">
      <c r="A27" s="5"/>
      <c r="B27" s="13"/>
      <c r="C27" s="5"/>
      <c r="D27" s="5"/>
      <c r="E27" s="5"/>
      <c r="I27" s="5"/>
      <c r="J27" s="13"/>
      <c r="K27" s="13"/>
      <c r="L27" s="13"/>
      <c r="M27" s="13"/>
      <c r="P27" s="5"/>
      <c r="Q27" s="13"/>
      <c r="R27" s="13"/>
      <c r="S27" s="13"/>
      <c r="T27" s="13"/>
    </row>
    <row r="28" spans="1:20" x14ac:dyDescent="0.25">
      <c r="A28" s="14" t="s">
        <v>3</v>
      </c>
      <c r="B28" s="15"/>
      <c r="C28" s="23" t="s">
        <v>0</v>
      </c>
      <c r="D28" s="15" t="s">
        <v>25</v>
      </c>
      <c r="E28" s="16" t="s">
        <v>26</v>
      </c>
      <c r="I28" s="5"/>
      <c r="J28" s="5"/>
      <c r="K28" s="5"/>
      <c r="L28" s="5"/>
      <c r="M28" s="5"/>
      <c r="P28" s="5"/>
      <c r="Q28" s="5"/>
      <c r="R28" s="5"/>
      <c r="S28" s="5"/>
      <c r="T28" s="5"/>
    </row>
    <row r="29" spans="1:20" x14ac:dyDescent="0.25">
      <c r="A29" s="17" t="s">
        <v>24</v>
      </c>
      <c r="B29" s="18" t="s">
        <v>21</v>
      </c>
      <c r="C29" s="26">
        <f>(C24+K24+R24)/3</f>
        <v>103.33333333333333</v>
      </c>
      <c r="D29" s="27">
        <f>(D24+L24+S24)/3</f>
        <v>117</v>
      </c>
      <c r="E29" s="28">
        <v>122</v>
      </c>
      <c r="I29" s="5"/>
      <c r="J29" s="5"/>
      <c r="K29" s="5"/>
      <c r="L29" s="5"/>
      <c r="M29" s="5"/>
      <c r="P29" s="5"/>
      <c r="Q29" s="5"/>
      <c r="R29" s="5"/>
      <c r="S29" s="5"/>
      <c r="T29" s="5"/>
    </row>
    <row r="30" spans="1:20" x14ac:dyDescent="0.25">
      <c r="A30" s="17"/>
      <c r="B30" s="18" t="s">
        <v>22</v>
      </c>
      <c r="C30" s="24">
        <f>(C25+K25+R25)/3</f>
        <v>46.333333333333336</v>
      </c>
      <c r="D30" s="18">
        <f>(D25+L25+S25)/3</f>
        <v>36.333333333333336</v>
      </c>
      <c r="E30" s="19">
        <v>39</v>
      </c>
      <c r="I30" s="5"/>
      <c r="J30" s="5"/>
      <c r="K30" s="5"/>
      <c r="L30" s="5"/>
      <c r="M30" s="5"/>
      <c r="P30" s="5"/>
      <c r="Q30" s="5"/>
      <c r="R30" s="5"/>
      <c r="S30" s="5"/>
      <c r="T30" s="5"/>
    </row>
    <row r="31" spans="1:20" ht="15.75" thickBot="1" x14ac:dyDescent="0.3">
      <c r="A31" s="20"/>
      <c r="B31" s="21" t="s">
        <v>23</v>
      </c>
      <c r="C31" s="25">
        <f>(K26+R26)/2</f>
        <v>296</v>
      </c>
      <c r="D31" s="21">
        <f>(L26+S26)/2</f>
        <v>273.5</v>
      </c>
      <c r="E31" s="22" t="s">
        <v>27</v>
      </c>
      <c r="I31" s="5"/>
      <c r="J31" s="5"/>
      <c r="K31" s="5"/>
      <c r="L31" s="5"/>
      <c r="M31" s="5"/>
      <c r="P31" s="5"/>
      <c r="Q31" s="5"/>
      <c r="R31" s="5"/>
      <c r="S31" s="5"/>
      <c r="T31" s="5"/>
    </row>
    <row r="33" spans="1:20" ht="15.75" thickBot="1" x14ac:dyDescent="0.3">
      <c r="A33" s="30" t="s">
        <v>30</v>
      </c>
      <c r="B33" s="30"/>
      <c r="I33" s="30" t="s">
        <v>30</v>
      </c>
      <c r="J33" s="30"/>
      <c r="P33" s="30" t="s">
        <v>30</v>
      </c>
      <c r="Q33" s="30"/>
    </row>
    <row r="34" spans="1:20" x14ac:dyDescent="0.25">
      <c r="A34" s="10" t="s">
        <v>9</v>
      </c>
      <c r="B34" s="11"/>
      <c r="C34" s="11" t="s">
        <v>0</v>
      </c>
      <c r="D34" s="11" t="s">
        <v>1</v>
      </c>
      <c r="E34" s="12" t="s">
        <v>2</v>
      </c>
      <c r="I34" s="10" t="s">
        <v>9</v>
      </c>
      <c r="J34" s="11"/>
      <c r="K34" s="11" t="s">
        <v>0</v>
      </c>
      <c r="L34" s="11" t="s">
        <v>1</v>
      </c>
      <c r="M34" s="12" t="s">
        <v>2</v>
      </c>
      <c r="P34" s="10" t="s">
        <v>9</v>
      </c>
      <c r="Q34" s="11"/>
      <c r="R34" s="11" t="s">
        <v>0</v>
      </c>
      <c r="S34" s="11" t="s">
        <v>1</v>
      </c>
      <c r="T34" s="12" t="s">
        <v>2</v>
      </c>
    </row>
    <row r="35" spans="1:20" x14ac:dyDescent="0.25">
      <c r="A35" s="4" t="s">
        <v>16</v>
      </c>
      <c r="B35" s="5" t="s">
        <v>4</v>
      </c>
      <c r="C35" s="5">
        <v>8347</v>
      </c>
      <c r="D35" s="5">
        <v>13587</v>
      </c>
      <c r="E35" s="6">
        <v>8578</v>
      </c>
      <c r="I35" s="4" t="s">
        <v>16</v>
      </c>
      <c r="J35" s="5" t="s">
        <v>4</v>
      </c>
      <c r="K35" s="5">
        <v>1487</v>
      </c>
      <c r="L35" s="5">
        <v>1147</v>
      </c>
      <c r="M35" s="6">
        <v>1714</v>
      </c>
      <c r="P35" s="4" t="s">
        <v>16</v>
      </c>
      <c r="Q35" s="5" t="s">
        <v>4</v>
      </c>
      <c r="R35" s="5">
        <v>8741</v>
      </c>
      <c r="S35" s="5">
        <v>9046</v>
      </c>
      <c r="T35" s="6">
        <v>8214</v>
      </c>
    </row>
    <row r="36" spans="1:20" x14ac:dyDescent="0.25">
      <c r="A36" s="4"/>
      <c r="B36" s="5" t="s">
        <v>5</v>
      </c>
      <c r="C36" s="5">
        <v>2015</v>
      </c>
      <c r="D36" s="5">
        <v>2017</v>
      </c>
      <c r="E36" s="6">
        <v>1523</v>
      </c>
      <c r="I36" s="4"/>
      <c r="J36" s="5" t="s">
        <v>5</v>
      </c>
      <c r="K36" s="5">
        <v>258</v>
      </c>
      <c r="L36" s="5">
        <v>374</v>
      </c>
      <c r="M36" s="6">
        <v>254</v>
      </c>
      <c r="P36" s="4"/>
      <c r="Q36" s="5" t="s">
        <v>5</v>
      </c>
      <c r="R36" s="5">
        <v>2011</v>
      </c>
      <c r="S36" s="5">
        <v>2178</v>
      </c>
      <c r="T36" s="6">
        <v>687</v>
      </c>
    </row>
    <row r="37" spans="1:20" x14ac:dyDescent="0.25">
      <c r="A37" s="4"/>
      <c r="B37" s="5" t="s">
        <v>10</v>
      </c>
      <c r="C37" s="5"/>
      <c r="D37" s="5"/>
      <c r="E37" s="6"/>
      <c r="I37" s="4"/>
      <c r="J37" s="5" t="s">
        <v>10</v>
      </c>
      <c r="K37" s="5">
        <v>133</v>
      </c>
      <c r="L37" s="5">
        <v>24</v>
      </c>
      <c r="M37" s="6">
        <v>192</v>
      </c>
      <c r="P37" s="4"/>
      <c r="Q37" s="5" t="s">
        <v>10</v>
      </c>
      <c r="R37" s="5">
        <v>350</v>
      </c>
      <c r="S37" s="5">
        <v>251</v>
      </c>
      <c r="T37" s="6">
        <v>491</v>
      </c>
    </row>
    <row r="38" spans="1:20" x14ac:dyDescent="0.25">
      <c r="A38" s="4"/>
      <c r="B38" s="5"/>
      <c r="C38" s="5"/>
      <c r="D38" s="5"/>
      <c r="E38" s="6"/>
      <c r="I38" s="4"/>
      <c r="J38" s="5"/>
      <c r="K38" s="5"/>
      <c r="L38" s="5"/>
      <c r="M38" s="6"/>
      <c r="P38" s="4"/>
      <c r="Q38" s="5"/>
      <c r="R38" s="5"/>
      <c r="S38" s="5"/>
      <c r="T38" s="6"/>
    </row>
    <row r="39" spans="1:20" x14ac:dyDescent="0.25">
      <c r="A39" s="4" t="s">
        <v>11</v>
      </c>
      <c r="B39" s="5" t="s">
        <v>4</v>
      </c>
      <c r="C39" s="5">
        <v>12789</v>
      </c>
      <c r="D39" s="5">
        <v>10479</v>
      </c>
      <c r="E39" s="6">
        <v>10987</v>
      </c>
      <c r="I39" s="4" t="s">
        <v>11</v>
      </c>
      <c r="J39" s="5" t="s">
        <v>4</v>
      </c>
      <c r="K39" s="13">
        <v>1479</v>
      </c>
      <c r="L39" s="5">
        <v>745</v>
      </c>
      <c r="M39" s="6">
        <v>1479</v>
      </c>
      <c r="P39" s="4" t="s">
        <v>11</v>
      </c>
      <c r="Q39" s="5" t="s">
        <v>4</v>
      </c>
      <c r="R39" s="13">
        <v>8033</v>
      </c>
      <c r="S39" s="5">
        <v>7639</v>
      </c>
      <c r="T39" s="6">
        <v>10135</v>
      </c>
    </row>
    <row r="40" spans="1:20" x14ac:dyDescent="0.25">
      <c r="A40" s="4"/>
      <c r="B40" s="5" t="s">
        <v>5</v>
      </c>
      <c r="C40" s="13">
        <v>2698</v>
      </c>
      <c r="D40" s="5">
        <v>2587</v>
      </c>
      <c r="E40" s="6">
        <v>2500</v>
      </c>
      <c r="I40" s="4"/>
      <c r="J40" s="5" t="s">
        <v>5</v>
      </c>
      <c r="K40" s="13">
        <v>203</v>
      </c>
      <c r="L40" s="5">
        <v>136</v>
      </c>
      <c r="M40" s="6">
        <v>140</v>
      </c>
      <c r="P40" s="4"/>
      <c r="Q40" s="5" t="s">
        <v>5</v>
      </c>
      <c r="R40" s="13">
        <v>1079</v>
      </c>
      <c r="S40" s="5">
        <v>2114</v>
      </c>
      <c r="T40" s="6">
        <v>1415</v>
      </c>
    </row>
    <row r="41" spans="1:20" x14ac:dyDescent="0.25">
      <c r="A41" s="4"/>
      <c r="B41" s="5" t="s">
        <v>10</v>
      </c>
      <c r="C41" s="5"/>
      <c r="D41" s="5"/>
      <c r="E41" s="6"/>
      <c r="I41" s="4"/>
      <c r="J41" s="5" t="s">
        <v>10</v>
      </c>
      <c r="K41" s="13">
        <v>58</v>
      </c>
      <c r="L41" s="5">
        <v>512</v>
      </c>
      <c r="M41" s="6">
        <v>129</v>
      </c>
      <c r="P41" s="4"/>
      <c r="Q41" s="5" t="s">
        <v>10</v>
      </c>
      <c r="R41" s="13">
        <v>149</v>
      </c>
      <c r="S41" s="5">
        <v>112</v>
      </c>
      <c r="T41" s="6">
        <v>196</v>
      </c>
    </row>
    <row r="42" spans="1:20" x14ac:dyDescent="0.25">
      <c r="A42" s="4"/>
      <c r="B42" s="5"/>
      <c r="C42" s="5"/>
      <c r="D42" s="5"/>
      <c r="E42" s="6"/>
      <c r="I42" s="4"/>
      <c r="J42" s="5"/>
      <c r="K42" s="5"/>
      <c r="L42" s="5"/>
      <c r="M42" s="6"/>
      <c r="P42" s="4"/>
      <c r="Q42" s="5"/>
      <c r="R42" s="5"/>
      <c r="S42" s="5"/>
      <c r="T42" s="6"/>
    </row>
    <row r="43" spans="1:20" x14ac:dyDescent="0.25">
      <c r="A43" s="4" t="s">
        <v>13</v>
      </c>
      <c r="B43" s="5" t="s">
        <v>4</v>
      </c>
      <c r="C43" s="5">
        <v>11987</v>
      </c>
      <c r="D43" s="5">
        <v>11479</v>
      </c>
      <c r="E43" s="6">
        <v>11785</v>
      </c>
      <c r="I43" s="4" t="s">
        <v>13</v>
      </c>
      <c r="J43" s="5" t="s">
        <v>4</v>
      </c>
      <c r="K43" s="13">
        <v>1321</v>
      </c>
      <c r="L43" s="5">
        <v>2015</v>
      </c>
      <c r="M43" s="6">
        <v>763</v>
      </c>
      <c r="P43" s="4" t="s">
        <v>13</v>
      </c>
      <c r="Q43" s="5" t="s">
        <v>4</v>
      </c>
      <c r="R43" s="13">
        <v>8192</v>
      </c>
      <c r="S43" s="5">
        <v>9345</v>
      </c>
      <c r="T43" s="6">
        <v>10473</v>
      </c>
    </row>
    <row r="44" spans="1:20" x14ac:dyDescent="0.25">
      <c r="A44" s="4"/>
      <c r="B44" s="5" t="s">
        <v>5</v>
      </c>
      <c r="C44" s="5">
        <v>2597</v>
      </c>
      <c r="D44" s="5">
        <v>1877</v>
      </c>
      <c r="E44" s="6">
        <v>1469</v>
      </c>
      <c r="I44" s="4"/>
      <c r="J44" s="5" t="s">
        <v>5</v>
      </c>
      <c r="K44" s="13">
        <v>302</v>
      </c>
      <c r="L44" s="5">
        <v>388</v>
      </c>
      <c r="M44" s="6">
        <v>352</v>
      </c>
      <c r="P44" s="4"/>
      <c r="Q44" s="5" t="s">
        <v>5</v>
      </c>
      <c r="R44" s="13">
        <v>379</v>
      </c>
      <c r="S44" s="5">
        <v>2085</v>
      </c>
      <c r="T44" s="6">
        <v>436</v>
      </c>
    </row>
    <row r="45" spans="1:20" x14ac:dyDescent="0.25">
      <c r="A45" s="4"/>
      <c r="B45" s="5" t="s">
        <v>10</v>
      </c>
      <c r="C45" s="5"/>
      <c r="D45" s="5"/>
      <c r="E45" s="6"/>
      <c r="I45" s="4"/>
      <c r="J45" s="5" t="s">
        <v>10</v>
      </c>
      <c r="K45" s="13">
        <v>98</v>
      </c>
      <c r="L45" s="5">
        <v>136</v>
      </c>
      <c r="M45" s="6">
        <v>47</v>
      </c>
      <c r="P45" s="4"/>
      <c r="Q45" s="5" t="s">
        <v>10</v>
      </c>
      <c r="R45" s="13">
        <v>196</v>
      </c>
      <c r="S45" s="5">
        <v>367</v>
      </c>
      <c r="T45" s="6">
        <v>196</v>
      </c>
    </row>
    <row r="46" spans="1:20" x14ac:dyDescent="0.25">
      <c r="A46" s="4"/>
      <c r="B46" s="5"/>
      <c r="C46" s="5"/>
      <c r="D46" s="5"/>
      <c r="E46" s="6"/>
      <c r="I46" s="4"/>
      <c r="J46" s="5"/>
      <c r="K46" s="5"/>
      <c r="L46" s="5"/>
      <c r="M46" s="6"/>
      <c r="P46" s="4"/>
      <c r="Q46" s="5"/>
      <c r="R46" s="5"/>
      <c r="S46" s="5"/>
      <c r="T46" s="6"/>
    </row>
    <row r="47" spans="1:20" x14ac:dyDescent="0.25">
      <c r="A47" s="4" t="s">
        <v>17</v>
      </c>
      <c r="B47" s="5" t="s">
        <v>4</v>
      </c>
      <c r="C47" s="5">
        <v>12752</v>
      </c>
      <c r="D47" s="5">
        <v>13470</v>
      </c>
      <c r="E47" s="6">
        <v>6936</v>
      </c>
      <c r="I47" s="4" t="s">
        <v>17</v>
      </c>
      <c r="J47" s="5" t="s">
        <v>4</v>
      </c>
      <c r="K47" s="13">
        <v>2152</v>
      </c>
      <c r="L47" s="13">
        <v>1876</v>
      </c>
      <c r="M47" s="6">
        <v>1174</v>
      </c>
      <c r="P47" s="4" t="s">
        <v>17</v>
      </c>
      <c r="Q47" s="5" t="s">
        <v>4</v>
      </c>
      <c r="R47" s="13">
        <v>9179</v>
      </c>
      <c r="S47" s="5">
        <v>12452</v>
      </c>
      <c r="T47" s="6">
        <v>7479</v>
      </c>
    </row>
    <row r="48" spans="1:20" x14ac:dyDescent="0.25">
      <c r="A48" s="4"/>
      <c r="B48" s="5" t="s">
        <v>5</v>
      </c>
      <c r="C48" s="13">
        <v>1987</v>
      </c>
      <c r="D48" s="13">
        <v>2314</v>
      </c>
      <c r="E48" s="6">
        <v>2089</v>
      </c>
      <c r="I48" s="4"/>
      <c r="J48" s="5" t="s">
        <v>5</v>
      </c>
      <c r="K48" s="13">
        <v>287</v>
      </c>
      <c r="L48" s="13">
        <v>357</v>
      </c>
      <c r="M48" s="6">
        <v>387</v>
      </c>
      <c r="P48" s="4"/>
      <c r="Q48" s="5" t="s">
        <v>5</v>
      </c>
      <c r="R48" s="13">
        <v>1269</v>
      </c>
      <c r="S48" s="5">
        <v>2481</v>
      </c>
      <c r="T48" s="6">
        <v>1396</v>
      </c>
    </row>
    <row r="49" spans="1:20" x14ac:dyDescent="0.25">
      <c r="A49" s="4"/>
      <c r="B49" s="5" t="s">
        <v>10</v>
      </c>
      <c r="C49" s="5"/>
      <c r="D49" s="5"/>
      <c r="E49" s="6"/>
      <c r="I49" s="4"/>
      <c r="J49" s="5" t="s">
        <v>10</v>
      </c>
      <c r="K49" s="13">
        <v>367</v>
      </c>
      <c r="L49" s="13">
        <v>211</v>
      </c>
      <c r="M49" s="6">
        <v>329</v>
      </c>
      <c r="P49" s="4"/>
      <c r="Q49" s="5" t="s">
        <v>10</v>
      </c>
      <c r="R49" s="13">
        <v>54</v>
      </c>
      <c r="S49" s="5">
        <v>401</v>
      </c>
      <c r="T49" s="6">
        <v>142</v>
      </c>
    </row>
    <row r="50" spans="1:20" x14ac:dyDescent="0.25">
      <c r="A50" s="4"/>
      <c r="B50" s="5"/>
      <c r="C50" s="5"/>
      <c r="D50" s="5"/>
      <c r="E50" s="6"/>
      <c r="I50" s="4"/>
      <c r="J50" s="5"/>
      <c r="K50" s="5"/>
      <c r="L50" s="5"/>
      <c r="M50" s="6"/>
      <c r="P50" s="4"/>
      <c r="Q50" s="5"/>
      <c r="R50" s="5"/>
      <c r="S50" s="5"/>
      <c r="T50" s="6"/>
    </row>
    <row r="51" spans="1:20" x14ac:dyDescent="0.25">
      <c r="A51" s="4" t="s">
        <v>18</v>
      </c>
      <c r="B51" s="5" t="s">
        <v>4</v>
      </c>
      <c r="C51" s="5">
        <v>11360</v>
      </c>
      <c r="D51" s="5">
        <v>7365</v>
      </c>
      <c r="E51" s="6">
        <v>9987</v>
      </c>
      <c r="I51" s="4" t="s">
        <v>18</v>
      </c>
      <c r="J51" s="5" t="s">
        <v>4</v>
      </c>
      <c r="K51" s="13">
        <v>1467</v>
      </c>
      <c r="L51" s="13">
        <v>1397</v>
      </c>
      <c r="M51" s="6">
        <v>1777</v>
      </c>
      <c r="P51" s="4" t="s">
        <v>18</v>
      </c>
      <c r="Q51" s="5" t="s">
        <v>4</v>
      </c>
      <c r="R51" s="13">
        <v>7321</v>
      </c>
      <c r="S51" s="5">
        <v>8053</v>
      </c>
      <c r="T51" s="6">
        <v>8547</v>
      </c>
    </row>
    <row r="52" spans="1:20" x14ac:dyDescent="0.25">
      <c r="A52" s="4"/>
      <c r="B52" s="5" t="s">
        <v>5</v>
      </c>
      <c r="C52" s="13">
        <v>2792</v>
      </c>
      <c r="D52" s="13">
        <v>2154</v>
      </c>
      <c r="E52" s="6">
        <v>2169</v>
      </c>
      <c r="I52" s="4"/>
      <c r="J52" s="5" t="s">
        <v>5</v>
      </c>
      <c r="K52" s="13">
        <v>348</v>
      </c>
      <c r="L52" s="13">
        <v>299</v>
      </c>
      <c r="M52" s="6">
        <v>341</v>
      </c>
      <c r="P52" s="4"/>
      <c r="Q52" s="5" t="s">
        <v>5</v>
      </c>
      <c r="R52" s="13">
        <v>1469</v>
      </c>
      <c r="S52" s="5">
        <v>1987</v>
      </c>
      <c r="T52" s="6">
        <v>371</v>
      </c>
    </row>
    <row r="53" spans="1:20" ht="15.75" thickBot="1" x14ac:dyDescent="0.3">
      <c r="A53" s="7"/>
      <c r="B53" s="8" t="s">
        <v>10</v>
      </c>
      <c r="C53" s="8"/>
      <c r="D53" s="8"/>
      <c r="E53" s="9"/>
      <c r="I53" s="7"/>
      <c r="J53" s="8" t="s">
        <v>10</v>
      </c>
      <c r="K53" s="8">
        <v>247</v>
      </c>
      <c r="L53" s="8">
        <v>267</v>
      </c>
      <c r="M53" s="9">
        <v>98</v>
      </c>
      <c r="P53" s="7"/>
      <c r="Q53" s="8" t="s">
        <v>10</v>
      </c>
      <c r="R53" s="8">
        <v>179</v>
      </c>
      <c r="S53" s="8">
        <v>113</v>
      </c>
      <c r="T53" s="9">
        <v>258</v>
      </c>
    </row>
    <row r="55" spans="1:20" x14ac:dyDescent="0.25">
      <c r="A55" s="5" t="s">
        <v>20</v>
      </c>
      <c r="B55" s="13" t="s">
        <v>21</v>
      </c>
      <c r="C55">
        <v>11987</v>
      </c>
      <c r="D55">
        <v>11479</v>
      </c>
      <c r="E55">
        <f>MEDIAN(E35,E39,E43,E47,E51)</f>
        <v>9987</v>
      </c>
      <c r="I55" s="5" t="s">
        <v>20</v>
      </c>
      <c r="J55" s="13" t="s">
        <v>21</v>
      </c>
      <c r="K55">
        <v>1479</v>
      </c>
      <c r="L55">
        <v>1397</v>
      </c>
      <c r="M55">
        <f>MEDIAN(M35,M39,M43,M47,M51)</f>
        <v>1479</v>
      </c>
      <c r="P55" s="5" t="s">
        <v>20</v>
      </c>
      <c r="Q55" s="13" t="s">
        <v>21</v>
      </c>
      <c r="R55">
        <v>8192</v>
      </c>
      <c r="S55">
        <v>9046</v>
      </c>
      <c r="T55">
        <f>MEDIAN(T35,T39,T43,T47,T51)</f>
        <v>8547</v>
      </c>
    </row>
    <row r="56" spans="1:20" x14ac:dyDescent="0.25">
      <c r="A56" s="5"/>
      <c r="B56" s="13" t="s">
        <v>22</v>
      </c>
      <c r="C56">
        <v>2597</v>
      </c>
      <c r="D56">
        <v>2154</v>
      </c>
      <c r="E56">
        <f>MEDIAN(E36,E40,E44,E48,E52)</f>
        <v>2089</v>
      </c>
      <c r="I56" s="5"/>
      <c r="J56" s="13" t="s">
        <v>22</v>
      </c>
      <c r="K56">
        <v>258</v>
      </c>
      <c r="L56">
        <v>357</v>
      </c>
      <c r="M56">
        <v>341</v>
      </c>
      <c r="P56" s="5"/>
      <c r="Q56" s="13" t="s">
        <v>22</v>
      </c>
      <c r="R56">
        <v>1269</v>
      </c>
      <c r="S56">
        <v>2114</v>
      </c>
      <c r="T56">
        <f>MEDIAN(T36,T40,T44,T48,T52)</f>
        <v>687</v>
      </c>
    </row>
    <row r="57" spans="1:20" x14ac:dyDescent="0.25">
      <c r="A57" s="5"/>
      <c r="B57" s="13" t="s">
        <v>23</v>
      </c>
      <c r="I57" s="5"/>
      <c r="J57" s="13" t="s">
        <v>23</v>
      </c>
      <c r="K57">
        <v>133</v>
      </c>
      <c r="L57">
        <v>211</v>
      </c>
      <c r="M57">
        <v>129</v>
      </c>
      <c r="P57" s="5"/>
      <c r="Q57" s="13" t="s">
        <v>23</v>
      </c>
      <c r="R57">
        <v>179</v>
      </c>
      <c r="S57">
        <v>251</v>
      </c>
      <c r="T57">
        <v>196</v>
      </c>
    </row>
    <row r="58" spans="1:20" ht="15.75" thickBot="1" x14ac:dyDescent="0.3"/>
    <row r="59" spans="1:20" x14ac:dyDescent="0.25">
      <c r="A59" s="14" t="s">
        <v>29</v>
      </c>
      <c r="B59" s="15"/>
      <c r="C59" s="23" t="s">
        <v>0</v>
      </c>
      <c r="D59" s="15" t="s">
        <v>25</v>
      </c>
      <c r="E59" s="16" t="s">
        <v>26</v>
      </c>
    </row>
    <row r="60" spans="1:20" x14ac:dyDescent="0.25">
      <c r="A60" s="17" t="s">
        <v>24</v>
      </c>
      <c r="B60" s="18" t="s">
        <v>21</v>
      </c>
      <c r="C60" s="26">
        <f t="shared" ref="C60:E61" si="0">(C55+K55+R55)/3</f>
        <v>7219.333333333333</v>
      </c>
      <c r="D60" s="27">
        <f t="shared" si="0"/>
        <v>7307.333333333333</v>
      </c>
      <c r="E60" s="28">
        <f t="shared" si="0"/>
        <v>6671</v>
      </c>
    </row>
    <row r="61" spans="1:20" x14ac:dyDescent="0.25">
      <c r="A61" s="17"/>
      <c r="B61" s="18" t="s">
        <v>22</v>
      </c>
      <c r="C61" s="24">
        <f t="shared" si="0"/>
        <v>1374.6666666666667</v>
      </c>
      <c r="D61" s="18">
        <f t="shared" si="0"/>
        <v>1541.6666666666667</v>
      </c>
      <c r="E61" s="19">
        <f t="shared" si="0"/>
        <v>1039</v>
      </c>
    </row>
    <row r="62" spans="1:20" ht="15.75" thickBot="1" x14ac:dyDescent="0.3">
      <c r="A62" s="20"/>
      <c r="B62" s="21" t="s">
        <v>23</v>
      </c>
      <c r="C62" s="25">
        <f>(K57+R57)/2</f>
        <v>156</v>
      </c>
      <c r="D62" s="21">
        <f>(L57+S57)/2</f>
        <v>231</v>
      </c>
      <c r="E62" s="22">
        <f>(M57+T57)/2</f>
        <v>162.5</v>
      </c>
    </row>
  </sheetData>
  <mergeCells count="6">
    <mergeCell ref="A2:B2"/>
    <mergeCell ref="I2:J2"/>
    <mergeCell ref="P2:Q2"/>
    <mergeCell ref="A33:B33"/>
    <mergeCell ref="I33:J33"/>
    <mergeCell ref="P33:Q33"/>
  </mergeCells>
  <pageMargins left="0.7" right="0.7" top="0.78740157499999996" bottom="0.78740157499999996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62"/>
  <sheetViews>
    <sheetView topLeftCell="A13" workbookViewId="0">
      <selection activeCell="I79" sqref="I79"/>
    </sheetView>
  </sheetViews>
  <sheetFormatPr defaultRowHeight="15" x14ac:dyDescent="0.25"/>
  <cols>
    <col min="9" max="9" width="10.42578125" customWidth="1"/>
    <col min="13" max="13" width="12.140625" customWidth="1"/>
    <col min="16" max="16" width="11.85546875" customWidth="1"/>
  </cols>
  <sheetData>
    <row r="1" spans="1:20" x14ac:dyDescent="0.25">
      <c r="A1" s="2" t="s">
        <v>8</v>
      </c>
      <c r="I1" s="2" t="s">
        <v>6</v>
      </c>
      <c r="P1" s="2" t="s">
        <v>7</v>
      </c>
    </row>
    <row r="2" spans="1:20" ht="15.75" thickBot="1" x14ac:dyDescent="0.3">
      <c r="A2" s="30" t="s">
        <v>31</v>
      </c>
      <c r="B2" s="30"/>
      <c r="C2" t="s">
        <v>19</v>
      </c>
      <c r="D2" t="s">
        <v>19</v>
      </c>
      <c r="E2" t="s">
        <v>19</v>
      </c>
      <c r="I2" s="30" t="s">
        <v>31</v>
      </c>
      <c r="J2" s="30"/>
      <c r="K2" t="s">
        <v>19</v>
      </c>
      <c r="L2" t="s">
        <v>19</v>
      </c>
      <c r="M2" t="s">
        <v>19</v>
      </c>
      <c r="P2" s="30" t="s">
        <v>31</v>
      </c>
      <c r="Q2" s="30"/>
      <c r="R2" t="s">
        <v>19</v>
      </c>
      <c r="S2" t="s">
        <v>19</v>
      </c>
      <c r="T2" t="s">
        <v>19</v>
      </c>
    </row>
    <row r="3" spans="1:20" x14ac:dyDescent="0.25">
      <c r="A3" s="10" t="s">
        <v>3</v>
      </c>
      <c r="B3" s="11"/>
      <c r="C3" s="11" t="s">
        <v>0</v>
      </c>
      <c r="D3" s="11" t="s">
        <v>1</v>
      </c>
      <c r="E3" s="12" t="s">
        <v>2</v>
      </c>
      <c r="I3" s="10" t="s">
        <v>3</v>
      </c>
      <c r="J3" s="11"/>
      <c r="K3" s="11" t="s">
        <v>0</v>
      </c>
      <c r="L3" s="11" t="s">
        <v>1</v>
      </c>
      <c r="M3" s="12" t="s">
        <v>2</v>
      </c>
      <c r="P3" s="10" t="s">
        <v>3</v>
      </c>
      <c r="Q3" s="11"/>
      <c r="R3" s="11" t="s">
        <v>0</v>
      </c>
      <c r="S3" s="11" t="s">
        <v>1</v>
      </c>
      <c r="T3" s="12" t="s">
        <v>2</v>
      </c>
    </row>
    <row r="4" spans="1:20" x14ac:dyDescent="0.25">
      <c r="A4" s="4" t="s">
        <v>16</v>
      </c>
      <c r="B4" s="5" t="s">
        <v>4</v>
      </c>
      <c r="C4" s="5">
        <v>151</v>
      </c>
      <c r="D4" s="5">
        <v>138</v>
      </c>
      <c r="E4" s="6">
        <v>158</v>
      </c>
      <c r="I4" s="4" t="s">
        <v>16</v>
      </c>
      <c r="J4" s="5" t="s">
        <v>4</v>
      </c>
      <c r="K4" s="5">
        <v>28</v>
      </c>
      <c r="L4" s="5">
        <v>41</v>
      </c>
      <c r="M4" s="6" t="s">
        <v>15</v>
      </c>
      <c r="P4" s="4" t="s">
        <v>16</v>
      </c>
      <c r="Q4" s="5" t="s">
        <v>4</v>
      </c>
      <c r="R4" s="5">
        <v>181</v>
      </c>
      <c r="S4" s="5">
        <v>139</v>
      </c>
      <c r="T4" s="6">
        <v>123</v>
      </c>
    </row>
    <row r="5" spans="1:20" x14ac:dyDescent="0.25">
      <c r="A5" s="4"/>
      <c r="B5" s="5" t="s">
        <v>5</v>
      </c>
      <c r="C5" s="5">
        <v>48</v>
      </c>
      <c r="D5" s="5">
        <v>61</v>
      </c>
      <c r="E5" s="6">
        <v>44</v>
      </c>
      <c r="I5" s="4"/>
      <c r="J5" s="5" t="s">
        <v>5</v>
      </c>
      <c r="K5" s="5">
        <v>15</v>
      </c>
      <c r="L5" s="5">
        <v>24</v>
      </c>
      <c r="M5" s="6" t="s">
        <v>15</v>
      </c>
      <c r="P5" s="4"/>
      <c r="Q5" s="5" t="s">
        <v>5</v>
      </c>
      <c r="R5" s="5">
        <v>66</v>
      </c>
      <c r="S5" s="5">
        <v>68</v>
      </c>
      <c r="T5" s="6">
        <v>48</v>
      </c>
    </row>
    <row r="6" spans="1:20" x14ac:dyDescent="0.25">
      <c r="A6" s="4"/>
      <c r="B6" s="5" t="s">
        <v>10</v>
      </c>
      <c r="C6" s="5"/>
      <c r="D6" s="5"/>
      <c r="E6" s="6"/>
      <c r="I6" s="4"/>
      <c r="J6" s="5" t="s">
        <v>10</v>
      </c>
      <c r="K6" s="5">
        <v>159</v>
      </c>
      <c r="L6" s="5">
        <v>227</v>
      </c>
      <c r="M6" s="6" t="s">
        <v>15</v>
      </c>
      <c r="P6" s="4"/>
      <c r="Q6" s="5" t="s">
        <v>10</v>
      </c>
      <c r="R6" s="5">
        <v>109</v>
      </c>
      <c r="S6" s="5">
        <v>63</v>
      </c>
      <c r="T6" s="6">
        <v>35</v>
      </c>
    </row>
    <row r="7" spans="1:20" x14ac:dyDescent="0.25">
      <c r="A7" s="4"/>
      <c r="B7" s="5"/>
      <c r="C7" s="5"/>
      <c r="D7" s="5"/>
      <c r="E7" s="6"/>
      <c r="I7" s="4"/>
      <c r="J7" s="5"/>
      <c r="K7" s="5"/>
      <c r="L7" s="5"/>
      <c r="M7" s="6"/>
      <c r="P7" s="4"/>
      <c r="Q7" s="5"/>
      <c r="R7" s="5"/>
      <c r="S7" s="5"/>
      <c r="T7" s="6"/>
    </row>
    <row r="8" spans="1:20" x14ac:dyDescent="0.25">
      <c r="A8" s="4" t="s">
        <v>11</v>
      </c>
      <c r="B8" s="5" t="s">
        <v>4</v>
      </c>
      <c r="C8" s="5">
        <v>113</v>
      </c>
      <c r="D8" s="5">
        <v>114</v>
      </c>
      <c r="E8" s="6">
        <v>136</v>
      </c>
      <c r="F8" s="1"/>
      <c r="G8" s="1"/>
      <c r="I8" s="4" t="s">
        <v>11</v>
      </c>
      <c r="J8" s="5" t="s">
        <v>4</v>
      </c>
      <c r="K8" s="5">
        <v>33</v>
      </c>
      <c r="L8" s="13">
        <v>35</v>
      </c>
      <c r="M8" s="6" t="s">
        <v>15</v>
      </c>
      <c r="P8" s="4" t="s">
        <v>11</v>
      </c>
      <c r="Q8" s="5" t="s">
        <v>4</v>
      </c>
      <c r="R8" s="5">
        <v>147</v>
      </c>
      <c r="S8" s="5">
        <v>123</v>
      </c>
      <c r="T8" s="6">
        <v>111</v>
      </c>
    </row>
    <row r="9" spans="1:20" x14ac:dyDescent="0.25">
      <c r="A9" s="4"/>
      <c r="B9" s="5" t="s">
        <v>5</v>
      </c>
      <c r="C9" s="5">
        <v>49</v>
      </c>
      <c r="D9" s="5">
        <v>39</v>
      </c>
      <c r="E9" s="6">
        <v>57</v>
      </c>
      <c r="I9" s="4"/>
      <c r="J9" s="5" t="s">
        <v>5</v>
      </c>
      <c r="K9" s="5">
        <v>14</v>
      </c>
      <c r="L9" s="13">
        <v>8</v>
      </c>
      <c r="M9" s="6" t="s">
        <v>15</v>
      </c>
      <c r="P9" s="4"/>
      <c r="Q9" s="5" t="s">
        <v>5</v>
      </c>
      <c r="R9" s="5">
        <v>69</v>
      </c>
      <c r="S9" s="5">
        <v>64</v>
      </c>
      <c r="T9" s="6">
        <v>62</v>
      </c>
    </row>
    <row r="10" spans="1:20" x14ac:dyDescent="0.25">
      <c r="A10" s="4"/>
      <c r="B10" s="5" t="s">
        <v>10</v>
      </c>
      <c r="C10" s="5"/>
      <c r="D10" s="5"/>
      <c r="E10" s="6"/>
      <c r="I10" s="4"/>
      <c r="J10" s="5" t="s">
        <v>10</v>
      </c>
      <c r="K10" s="5">
        <v>127</v>
      </c>
      <c r="L10" s="13">
        <v>112</v>
      </c>
      <c r="M10" s="6" t="s">
        <v>15</v>
      </c>
      <c r="P10" s="4"/>
      <c r="Q10" s="5" t="s">
        <v>10</v>
      </c>
      <c r="R10" s="5">
        <v>356</v>
      </c>
      <c r="S10" s="5">
        <v>127</v>
      </c>
      <c r="T10" s="6">
        <v>178</v>
      </c>
    </row>
    <row r="11" spans="1:20" x14ac:dyDescent="0.25">
      <c r="A11" s="4"/>
      <c r="B11" s="5"/>
      <c r="C11" s="5"/>
      <c r="D11" s="5"/>
      <c r="E11" s="6"/>
      <c r="I11" s="4"/>
      <c r="J11" s="5"/>
      <c r="K11" s="5"/>
      <c r="L11" s="5"/>
      <c r="M11" s="6"/>
      <c r="P11" s="4"/>
      <c r="Q11" s="5"/>
      <c r="R11" s="5"/>
      <c r="S11" s="5"/>
      <c r="T11" s="6"/>
    </row>
    <row r="12" spans="1:20" x14ac:dyDescent="0.25">
      <c r="A12" s="4" t="s">
        <v>12</v>
      </c>
      <c r="B12" s="5" t="s">
        <v>4</v>
      </c>
      <c r="C12" s="5">
        <v>141</v>
      </c>
      <c r="D12" s="5">
        <v>199</v>
      </c>
      <c r="E12" s="6">
        <v>87</v>
      </c>
      <c r="I12" s="4" t="s">
        <v>12</v>
      </c>
      <c r="J12" s="5" t="s">
        <v>4</v>
      </c>
      <c r="K12" s="5">
        <v>31</v>
      </c>
      <c r="L12" s="13">
        <v>58</v>
      </c>
      <c r="M12" s="6" t="s">
        <v>15</v>
      </c>
      <c r="P12" s="4" t="s">
        <v>12</v>
      </c>
      <c r="Q12" s="5" t="s">
        <v>4</v>
      </c>
      <c r="R12" s="5">
        <v>202</v>
      </c>
      <c r="S12" s="5">
        <v>131</v>
      </c>
      <c r="T12" s="6">
        <v>131</v>
      </c>
    </row>
    <row r="13" spans="1:20" x14ac:dyDescent="0.25">
      <c r="A13" s="4"/>
      <c r="B13" s="5" t="s">
        <v>5</v>
      </c>
      <c r="C13" s="5">
        <v>69</v>
      </c>
      <c r="D13" s="5">
        <v>73</v>
      </c>
      <c r="E13" s="6">
        <v>40</v>
      </c>
      <c r="I13" s="4"/>
      <c r="J13" s="5" t="s">
        <v>5</v>
      </c>
      <c r="K13" s="5">
        <v>21</v>
      </c>
      <c r="L13" s="13">
        <v>13</v>
      </c>
      <c r="M13" s="6" t="s">
        <v>15</v>
      </c>
      <c r="P13" s="4"/>
      <c r="Q13" s="5" t="s">
        <v>5</v>
      </c>
      <c r="R13" s="5">
        <v>71</v>
      </c>
      <c r="S13" s="5">
        <v>47</v>
      </c>
      <c r="T13" s="6">
        <v>45</v>
      </c>
    </row>
    <row r="14" spans="1:20" x14ac:dyDescent="0.25">
      <c r="A14" s="4"/>
      <c r="B14" s="5" t="s">
        <v>10</v>
      </c>
      <c r="C14" s="5"/>
      <c r="D14" s="5"/>
      <c r="E14" s="6"/>
      <c r="I14" s="4"/>
      <c r="J14" s="5" t="s">
        <v>10</v>
      </c>
      <c r="K14" s="5">
        <v>547</v>
      </c>
      <c r="L14" s="13">
        <v>101</v>
      </c>
      <c r="M14" s="6" t="s">
        <v>15</v>
      </c>
      <c r="P14" s="4"/>
      <c r="Q14" s="5" t="s">
        <v>10</v>
      </c>
      <c r="R14" s="5">
        <v>69</v>
      </c>
      <c r="S14" s="5">
        <v>361</v>
      </c>
      <c r="T14" s="6">
        <v>547</v>
      </c>
    </row>
    <row r="15" spans="1:20" x14ac:dyDescent="0.25">
      <c r="A15" s="4"/>
      <c r="B15" s="5"/>
      <c r="C15" s="5"/>
      <c r="D15" s="5"/>
      <c r="E15" s="6"/>
      <c r="I15" s="4"/>
      <c r="J15" s="5"/>
      <c r="K15" s="5"/>
      <c r="L15" s="5"/>
      <c r="M15" s="6"/>
      <c r="P15" s="4"/>
      <c r="Q15" s="5"/>
      <c r="R15" s="5"/>
      <c r="S15" s="5"/>
      <c r="T15" s="6"/>
    </row>
    <row r="16" spans="1:20" x14ac:dyDescent="0.25">
      <c r="A16" s="4" t="s">
        <v>17</v>
      </c>
      <c r="B16" s="5" t="s">
        <v>4</v>
      </c>
      <c r="C16" s="5">
        <v>183</v>
      </c>
      <c r="D16" s="5">
        <v>155</v>
      </c>
      <c r="E16" s="6">
        <v>144</v>
      </c>
      <c r="I16" s="4" t="s">
        <v>17</v>
      </c>
      <c r="J16" s="5" t="s">
        <v>4</v>
      </c>
      <c r="K16" s="13">
        <v>28</v>
      </c>
      <c r="L16" s="13">
        <v>29</v>
      </c>
      <c r="M16" s="6" t="s">
        <v>15</v>
      </c>
      <c r="P16" s="4" t="s">
        <v>17</v>
      </c>
      <c r="Q16" s="5" t="s">
        <v>4</v>
      </c>
      <c r="R16" s="13">
        <v>114</v>
      </c>
      <c r="S16" s="13">
        <v>144</v>
      </c>
      <c r="T16" s="6">
        <v>97</v>
      </c>
    </row>
    <row r="17" spans="1:20" x14ac:dyDescent="0.25">
      <c r="A17" s="4"/>
      <c r="B17" s="5" t="s">
        <v>5</v>
      </c>
      <c r="C17" s="13">
        <v>52</v>
      </c>
      <c r="D17" s="13">
        <v>38</v>
      </c>
      <c r="E17" s="6">
        <v>47</v>
      </c>
      <c r="I17" s="4"/>
      <c r="J17" s="5" t="s">
        <v>5</v>
      </c>
      <c r="K17" s="13">
        <v>4</v>
      </c>
      <c r="L17" s="13">
        <v>22</v>
      </c>
      <c r="M17" s="6" t="s">
        <v>15</v>
      </c>
      <c r="P17" s="4"/>
      <c r="Q17" s="5" t="s">
        <v>5</v>
      </c>
      <c r="R17" s="13">
        <v>51</v>
      </c>
      <c r="S17" s="13">
        <v>35</v>
      </c>
      <c r="T17" s="6">
        <v>47</v>
      </c>
    </row>
    <row r="18" spans="1:20" x14ac:dyDescent="0.25">
      <c r="A18" s="4"/>
      <c r="B18" s="5" t="s">
        <v>10</v>
      </c>
      <c r="C18" s="13"/>
      <c r="D18" s="5"/>
      <c r="E18" s="6"/>
      <c r="I18" s="4"/>
      <c r="J18" s="5" t="s">
        <v>10</v>
      </c>
      <c r="K18" s="13">
        <v>589</v>
      </c>
      <c r="L18" s="13">
        <v>637</v>
      </c>
      <c r="M18" s="6" t="s">
        <v>15</v>
      </c>
      <c r="P18" s="4"/>
      <c r="Q18" s="5" t="s">
        <v>10</v>
      </c>
      <c r="R18" s="13">
        <v>352</v>
      </c>
      <c r="S18" s="13">
        <v>177</v>
      </c>
      <c r="T18" s="6">
        <v>361</v>
      </c>
    </row>
    <row r="19" spans="1:20" x14ac:dyDescent="0.25">
      <c r="A19" s="4"/>
      <c r="B19" s="5"/>
      <c r="C19" s="5"/>
      <c r="D19" s="5"/>
      <c r="E19" s="6"/>
      <c r="I19" s="4"/>
      <c r="J19" s="5"/>
      <c r="K19" s="5"/>
      <c r="L19" s="5"/>
      <c r="M19" s="6"/>
      <c r="P19" s="4"/>
      <c r="Q19" s="5"/>
      <c r="R19" s="5"/>
      <c r="S19" s="5"/>
      <c r="T19" s="6"/>
    </row>
    <row r="20" spans="1:20" x14ac:dyDescent="0.25">
      <c r="A20" s="4" t="s">
        <v>18</v>
      </c>
      <c r="B20" s="5" t="s">
        <v>4</v>
      </c>
      <c r="C20" s="13">
        <v>179</v>
      </c>
      <c r="D20" s="5">
        <v>176</v>
      </c>
      <c r="E20" s="6">
        <v>133</v>
      </c>
      <c r="I20" s="4" t="s">
        <v>18</v>
      </c>
      <c r="J20" s="5" t="s">
        <v>4</v>
      </c>
      <c r="K20" s="13">
        <v>41</v>
      </c>
      <c r="L20" s="13">
        <v>55</v>
      </c>
      <c r="M20" s="6" t="s">
        <v>15</v>
      </c>
      <c r="P20" s="4" t="s">
        <v>18</v>
      </c>
      <c r="Q20" s="5" t="s">
        <v>4</v>
      </c>
      <c r="R20" s="13">
        <v>135</v>
      </c>
      <c r="S20" s="13">
        <v>159</v>
      </c>
      <c r="T20" s="6">
        <v>131</v>
      </c>
    </row>
    <row r="21" spans="1:20" x14ac:dyDescent="0.25">
      <c r="A21" s="4"/>
      <c r="B21" s="5" t="s">
        <v>5</v>
      </c>
      <c r="C21" s="13">
        <v>71</v>
      </c>
      <c r="D21" s="13">
        <v>61</v>
      </c>
      <c r="E21" s="6">
        <v>36</v>
      </c>
      <c r="I21" s="4"/>
      <c r="J21" s="5" t="s">
        <v>5</v>
      </c>
      <c r="K21" s="13">
        <v>25</v>
      </c>
      <c r="L21" s="13">
        <v>21</v>
      </c>
      <c r="M21" s="6" t="s">
        <v>15</v>
      </c>
      <c r="P21" s="4"/>
      <c r="Q21" s="5" t="s">
        <v>5</v>
      </c>
      <c r="R21" s="13">
        <v>60</v>
      </c>
      <c r="S21" s="13">
        <v>73</v>
      </c>
      <c r="T21" s="6">
        <v>51</v>
      </c>
    </row>
    <row r="22" spans="1:20" ht="15.75" thickBot="1" x14ac:dyDescent="0.3">
      <c r="A22" s="7"/>
      <c r="B22" s="8" t="s">
        <v>10</v>
      </c>
      <c r="C22" s="8"/>
      <c r="D22" s="8"/>
      <c r="E22" s="9"/>
      <c r="I22" s="7"/>
      <c r="J22" s="8" t="s">
        <v>10</v>
      </c>
      <c r="K22" s="8">
        <v>50</v>
      </c>
      <c r="L22" s="8">
        <v>131</v>
      </c>
      <c r="M22" s="9" t="s">
        <v>15</v>
      </c>
      <c r="P22" s="7"/>
      <c r="Q22" s="8" t="s">
        <v>10</v>
      </c>
      <c r="R22" s="8">
        <v>70</v>
      </c>
      <c r="S22" s="8">
        <v>106</v>
      </c>
      <c r="T22" s="9">
        <v>128</v>
      </c>
    </row>
    <row r="23" spans="1:20" x14ac:dyDescent="0.25">
      <c r="A23" s="5"/>
      <c r="B23" s="5"/>
      <c r="C23" s="5"/>
      <c r="D23" s="5"/>
      <c r="E23" s="5"/>
      <c r="I23" s="5"/>
      <c r="J23" s="5"/>
      <c r="K23" s="5"/>
      <c r="L23" s="5"/>
      <c r="M23" s="5"/>
      <c r="P23" s="5"/>
      <c r="Q23" s="5"/>
      <c r="R23" s="5"/>
      <c r="S23" s="5"/>
      <c r="T23" s="5"/>
    </row>
    <row r="24" spans="1:20" x14ac:dyDescent="0.25">
      <c r="A24" s="5" t="s">
        <v>20</v>
      </c>
      <c r="B24" s="13" t="s">
        <v>21</v>
      </c>
      <c r="C24" s="5">
        <v>151</v>
      </c>
      <c r="D24" s="5">
        <v>155</v>
      </c>
      <c r="E24" s="5">
        <v>136</v>
      </c>
      <c r="I24" s="5" t="s">
        <v>20</v>
      </c>
      <c r="J24" s="13" t="s">
        <v>21</v>
      </c>
      <c r="K24" s="13">
        <v>31</v>
      </c>
      <c r="L24" s="13">
        <v>41</v>
      </c>
      <c r="M24" s="5" t="s">
        <v>15</v>
      </c>
      <c r="P24" s="5" t="s">
        <v>20</v>
      </c>
      <c r="Q24" s="13" t="s">
        <v>21</v>
      </c>
      <c r="R24" s="13">
        <v>147</v>
      </c>
      <c r="S24" s="13">
        <v>139</v>
      </c>
      <c r="T24" s="13">
        <v>123</v>
      </c>
    </row>
    <row r="25" spans="1:20" x14ac:dyDescent="0.25">
      <c r="A25" s="5"/>
      <c r="B25" s="13" t="s">
        <v>22</v>
      </c>
      <c r="C25" s="13">
        <v>52</v>
      </c>
      <c r="D25" s="13">
        <v>61</v>
      </c>
      <c r="E25" s="13">
        <v>44</v>
      </c>
      <c r="I25" s="5"/>
      <c r="J25" s="13" t="s">
        <v>22</v>
      </c>
      <c r="K25" s="13">
        <v>15</v>
      </c>
      <c r="L25" s="13">
        <v>21</v>
      </c>
      <c r="M25" s="5" t="s">
        <v>15</v>
      </c>
      <c r="P25" s="5"/>
      <c r="Q25" s="13" t="s">
        <v>22</v>
      </c>
      <c r="R25" s="13">
        <v>66</v>
      </c>
      <c r="S25" s="13">
        <v>64</v>
      </c>
      <c r="T25" s="13">
        <v>48</v>
      </c>
    </row>
    <row r="26" spans="1:20" x14ac:dyDescent="0.25">
      <c r="A26" s="5"/>
      <c r="B26" s="13" t="s">
        <v>23</v>
      </c>
      <c r="C26" s="5"/>
      <c r="D26" s="5"/>
      <c r="E26" s="5"/>
      <c r="I26" s="5"/>
      <c r="J26" s="13" t="s">
        <v>23</v>
      </c>
      <c r="K26" s="13">
        <v>159</v>
      </c>
      <c r="L26" s="13">
        <v>131</v>
      </c>
      <c r="M26" s="5" t="s">
        <v>15</v>
      </c>
      <c r="P26" s="5"/>
      <c r="Q26" s="13" t="s">
        <v>23</v>
      </c>
      <c r="R26" s="13">
        <v>109</v>
      </c>
      <c r="S26" s="13">
        <v>127</v>
      </c>
      <c r="T26" s="13">
        <v>178</v>
      </c>
    </row>
    <row r="27" spans="1:20" ht="15.75" thickBot="1" x14ac:dyDescent="0.3">
      <c r="A27" s="5"/>
      <c r="B27" s="13"/>
      <c r="C27" s="5"/>
      <c r="D27" s="5"/>
      <c r="E27" s="5"/>
      <c r="I27" s="5"/>
      <c r="J27" s="13"/>
      <c r="K27" s="13"/>
      <c r="L27" s="13"/>
      <c r="M27" s="13"/>
      <c r="P27" s="5"/>
      <c r="Q27" s="13"/>
      <c r="R27" s="13"/>
      <c r="S27" s="13"/>
      <c r="T27" s="13"/>
    </row>
    <row r="28" spans="1:20" x14ac:dyDescent="0.25">
      <c r="A28" s="14" t="s">
        <v>3</v>
      </c>
      <c r="B28" s="15"/>
      <c r="C28" s="23" t="s">
        <v>0</v>
      </c>
      <c r="D28" s="15" t="s">
        <v>25</v>
      </c>
      <c r="E28" s="16" t="s">
        <v>26</v>
      </c>
      <c r="I28" s="5"/>
      <c r="J28" s="5"/>
      <c r="K28" s="5"/>
      <c r="L28" s="5"/>
      <c r="M28" s="5"/>
      <c r="P28" s="5"/>
      <c r="Q28" s="5"/>
      <c r="R28" s="5"/>
      <c r="S28" s="5"/>
      <c r="T28" s="5"/>
    </row>
    <row r="29" spans="1:20" x14ac:dyDescent="0.25">
      <c r="A29" s="17" t="s">
        <v>24</v>
      </c>
      <c r="B29" s="18" t="s">
        <v>21</v>
      </c>
      <c r="C29" s="26">
        <f>(C24+K24+R24)/3</f>
        <v>109.66666666666667</v>
      </c>
      <c r="D29" s="27">
        <f>(D24+L24+S24)/3</f>
        <v>111.66666666666667</v>
      </c>
      <c r="E29" s="28">
        <f>(E24+T24)/2</f>
        <v>129.5</v>
      </c>
      <c r="I29" s="5"/>
      <c r="J29" s="5"/>
      <c r="K29" s="5"/>
      <c r="L29" s="5"/>
      <c r="M29" s="5"/>
      <c r="P29" s="5"/>
      <c r="Q29" s="5"/>
      <c r="R29" s="5"/>
      <c r="S29" s="5"/>
      <c r="T29" s="5"/>
    </row>
    <row r="30" spans="1:20" x14ac:dyDescent="0.25">
      <c r="A30" s="17"/>
      <c r="B30" s="18" t="s">
        <v>22</v>
      </c>
      <c r="C30" s="24">
        <f>(C25+K25+R25)/3</f>
        <v>44.333333333333336</v>
      </c>
      <c r="D30" s="18">
        <f>(D25+L25+S25)/3</f>
        <v>48.666666666666664</v>
      </c>
      <c r="E30" s="19">
        <f>(E25+T25)/2</f>
        <v>46</v>
      </c>
      <c r="I30" s="5"/>
      <c r="J30" s="5"/>
      <c r="K30" s="5"/>
      <c r="L30" s="5"/>
      <c r="M30" s="5"/>
      <c r="P30" s="5"/>
      <c r="Q30" s="5"/>
      <c r="R30" s="5"/>
      <c r="S30" s="5"/>
      <c r="T30" s="5"/>
    </row>
    <row r="31" spans="1:20" ht="15.75" thickBot="1" x14ac:dyDescent="0.3">
      <c r="A31" s="20"/>
      <c r="B31" s="21" t="s">
        <v>23</v>
      </c>
      <c r="C31" s="25">
        <f>(K26+R26)/2</f>
        <v>134</v>
      </c>
      <c r="D31" s="21">
        <f>(L26+S26)/2</f>
        <v>129</v>
      </c>
      <c r="E31" s="22">
        <v>178</v>
      </c>
      <c r="I31" s="5"/>
      <c r="J31" s="5"/>
      <c r="K31" s="5"/>
      <c r="L31" s="5"/>
      <c r="M31" s="5"/>
      <c r="P31" s="5"/>
      <c r="Q31" s="5"/>
      <c r="R31" s="5"/>
      <c r="S31" s="5"/>
      <c r="T31" s="5"/>
    </row>
    <row r="33" spans="1:20" ht="15.75" thickBot="1" x14ac:dyDescent="0.3">
      <c r="A33" s="30" t="s">
        <v>31</v>
      </c>
      <c r="B33" s="30"/>
      <c r="I33" s="30" t="s">
        <v>31</v>
      </c>
      <c r="J33" s="30"/>
      <c r="P33" s="30" t="s">
        <v>31</v>
      </c>
      <c r="Q33" s="30"/>
    </row>
    <row r="34" spans="1:20" x14ac:dyDescent="0.25">
      <c r="A34" s="10" t="s">
        <v>9</v>
      </c>
      <c r="B34" s="11"/>
      <c r="C34" s="11" t="s">
        <v>0</v>
      </c>
      <c r="D34" s="11" t="s">
        <v>1</v>
      </c>
      <c r="E34" s="12" t="s">
        <v>2</v>
      </c>
      <c r="I34" s="10" t="s">
        <v>9</v>
      </c>
      <c r="J34" s="11"/>
      <c r="K34" s="11" t="s">
        <v>0</v>
      </c>
      <c r="L34" s="11" t="s">
        <v>1</v>
      </c>
      <c r="M34" s="12" t="s">
        <v>2</v>
      </c>
      <c r="P34" s="10" t="s">
        <v>9</v>
      </c>
      <c r="Q34" s="11"/>
      <c r="R34" s="11" t="s">
        <v>0</v>
      </c>
      <c r="S34" s="11" t="s">
        <v>1</v>
      </c>
      <c r="T34" s="12" t="s">
        <v>2</v>
      </c>
    </row>
    <row r="35" spans="1:20" x14ac:dyDescent="0.25">
      <c r="A35" s="4" t="s">
        <v>16</v>
      </c>
      <c r="B35" s="5" t="s">
        <v>4</v>
      </c>
      <c r="C35" s="5">
        <v>6148</v>
      </c>
      <c r="D35" s="5">
        <v>10047</v>
      </c>
      <c r="E35" s="6">
        <v>1631</v>
      </c>
      <c r="I35" s="4" t="s">
        <v>16</v>
      </c>
      <c r="J35" s="5" t="s">
        <v>4</v>
      </c>
      <c r="K35" s="5">
        <v>1698</v>
      </c>
      <c r="L35" s="5">
        <v>1745</v>
      </c>
      <c r="M35" s="6">
        <v>925</v>
      </c>
      <c r="P35" s="4" t="s">
        <v>16</v>
      </c>
      <c r="Q35" s="5" t="s">
        <v>4</v>
      </c>
      <c r="R35" s="5">
        <v>8111</v>
      </c>
      <c r="S35" s="5">
        <v>10069</v>
      </c>
      <c r="T35" s="6">
        <v>3049</v>
      </c>
    </row>
    <row r="36" spans="1:20" x14ac:dyDescent="0.25">
      <c r="A36" s="4"/>
      <c r="B36" s="5" t="s">
        <v>5</v>
      </c>
      <c r="C36" s="5">
        <v>1916</v>
      </c>
      <c r="D36" s="5">
        <v>2654</v>
      </c>
      <c r="E36" s="6">
        <v>1147</v>
      </c>
      <c r="I36" s="4"/>
      <c r="J36" s="5" t="s">
        <v>5</v>
      </c>
      <c r="K36" s="5">
        <v>356</v>
      </c>
      <c r="L36" s="5">
        <v>229</v>
      </c>
      <c r="M36" s="6">
        <v>187</v>
      </c>
      <c r="P36" s="4"/>
      <c r="Q36" s="5" t="s">
        <v>5</v>
      </c>
      <c r="R36" s="5">
        <v>2214</v>
      </c>
      <c r="S36" s="5">
        <v>1652</v>
      </c>
      <c r="T36" s="6">
        <v>1123</v>
      </c>
    </row>
    <row r="37" spans="1:20" x14ac:dyDescent="0.25">
      <c r="A37" s="4"/>
      <c r="B37" s="5" t="s">
        <v>10</v>
      </c>
      <c r="C37" s="5"/>
      <c r="D37" s="5"/>
      <c r="E37" s="6"/>
      <c r="I37" s="4"/>
      <c r="J37" s="5" t="s">
        <v>10</v>
      </c>
      <c r="K37" s="5">
        <v>147</v>
      </c>
      <c r="L37" s="5">
        <v>420</v>
      </c>
      <c r="M37" s="6">
        <v>331</v>
      </c>
      <c r="P37" s="4"/>
      <c r="Q37" s="5" t="s">
        <v>10</v>
      </c>
      <c r="R37" s="5">
        <v>248</v>
      </c>
      <c r="S37" s="5">
        <v>361</v>
      </c>
      <c r="T37" s="6">
        <v>814</v>
      </c>
    </row>
    <row r="38" spans="1:20" x14ac:dyDescent="0.25">
      <c r="A38" s="4"/>
      <c r="B38" s="5"/>
      <c r="C38" s="5"/>
      <c r="D38" s="5"/>
      <c r="E38" s="6"/>
      <c r="I38" s="4"/>
      <c r="J38" s="5"/>
      <c r="K38" s="5"/>
      <c r="L38" s="5"/>
      <c r="M38" s="6"/>
      <c r="P38" s="4"/>
      <c r="Q38" s="5"/>
      <c r="R38" s="5"/>
      <c r="S38" s="5"/>
      <c r="T38" s="6"/>
    </row>
    <row r="39" spans="1:20" x14ac:dyDescent="0.25">
      <c r="A39" s="4" t="s">
        <v>11</v>
      </c>
      <c r="B39" s="5" t="s">
        <v>4</v>
      </c>
      <c r="C39" s="5">
        <v>9378</v>
      </c>
      <c r="D39" s="5">
        <v>7369</v>
      </c>
      <c r="E39" s="6">
        <v>2458</v>
      </c>
      <c r="I39" s="4" t="s">
        <v>11</v>
      </c>
      <c r="J39" s="5" t="s">
        <v>4</v>
      </c>
      <c r="K39" s="13">
        <v>1948</v>
      </c>
      <c r="L39" s="5">
        <v>1378</v>
      </c>
      <c r="M39" s="6">
        <v>879</v>
      </c>
      <c r="P39" s="4" t="s">
        <v>11</v>
      </c>
      <c r="Q39" s="5" t="s">
        <v>4</v>
      </c>
      <c r="R39" s="13">
        <v>7369</v>
      </c>
      <c r="S39" s="5">
        <v>8147</v>
      </c>
      <c r="T39" s="6">
        <v>1547</v>
      </c>
    </row>
    <row r="40" spans="1:20" x14ac:dyDescent="0.25">
      <c r="A40" s="4"/>
      <c r="B40" s="5" t="s">
        <v>5</v>
      </c>
      <c r="C40" s="13">
        <v>2421</v>
      </c>
      <c r="D40" s="5">
        <v>2174</v>
      </c>
      <c r="E40" s="6">
        <v>1936</v>
      </c>
      <c r="I40" s="4"/>
      <c r="J40" s="5" t="s">
        <v>5</v>
      </c>
      <c r="K40" s="13">
        <v>405</v>
      </c>
      <c r="L40" s="5">
        <v>298</v>
      </c>
      <c r="M40" s="6">
        <v>254</v>
      </c>
      <c r="P40" s="4"/>
      <c r="Q40" s="5" t="s">
        <v>5</v>
      </c>
      <c r="R40" s="13">
        <v>1587</v>
      </c>
      <c r="S40" s="5">
        <v>2439</v>
      </c>
      <c r="T40" s="6">
        <v>512</v>
      </c>
    </row>
    <row r="41" spans="1:20" x14ac:dyDescent="0.25">
      <c r="A41" s="4"/>
      <c r="B41" s="5" t="s">
        <v>10</v>
      </c>
      <c r="C41" s="5"/>
      <c r="D41" s="5"/>
      <c r="E41" s="6"/>
      <c r="I41" s="4"/>
      <c r="J41" s="5" t="s">
        <v>10</v>
      </c>
      <c r="K41" s="13">
        <v>129</v>
      </c>
      <c r="L41" s="5">
        <v>50</v>
      </c>
      <c r="M41" s="6">
        <v>254</v>
      </c>
      <c r="P41" s="4"/>
      <c r="Q41" s="5" t="s">
        <v>10</v>
      </c>
      <c r="R41" s="13">
        <v>49</v>
      </c>
      <c r="S41" s="5">
        <v>149</v>
      </c>
      <c r="T41" s="6">
        <v>200</v>
      </c>
    </row>
    <row r="42" spans="1:20" x14ac:dyDescent="0.25">
      <c r="A42" s="4"/>
      <c r="B42" s="5"/>
      <c r="C42" s="5"/>
      <c r="D42" s="5"/>
      <c r="E42" s="6"/>
      <c r="I42" s="4"/>
      <c r="J42" s="5"/>
      <c r="K42" s="5"/>
      <c r="L42" s="5"/>
      <c r="M42" s="6"/>
      <c r="P42" s="4"/>
      <c r="Q42" s="5"/>
      <c r="R42" s="5"/>
      <c r="S42" s="5"/>
      <c r="T42" s="6"/>
    </row>
    <row r="43" spans="1:20" x14ac:dyDescent="0.25">
      <c r="A43" s="4" t="s">
        <v>13</v>
      </c>
      <c r="B43" s="5" t="s">
        <v>4</v>
      </c>
      <c r="C43" s="5">
        <v>10471</v>
      </c>
      <c r="D43" s="5">
        <v>11364</v>
      </c>
      <c r="E43" s="6">
        <v>2987</v>
      </c>
      <c r="I43" s="4" t="s">
        <v>13</v>
      </c>
      <c r="J43" s="5" t="s">
        <v>4</v>
      </c>
      <c r="K43" s="13">
        <v>1127</v>
      </c>
      <c r="L43" s="5">
        <v>1936</v>
      </c>
      <c r="M43" s="6">
        <v>425</v>
      </c>
      <c r="P43" s="4" t="s">
        <v>13</v>
      </c>
      <c r="Q43" s="5" t="s">
        <v>4</v>
      </c>
      <c r="R43" s="13">
        <v>9536</v>
      </c>
      <c r="S43" s="5">
        <v>7259</v>
      </c>
      <c r="T43" s="6">
        <v>1736</v>
      </c>
    </row>
    <row r="44" spans="1:20" x14ac:dyDescent="0.25">
      <c r="A44" s="4"/>
      <c r="B44" s="5" t="s">
        <v>5</v>
      </c>
      <c r="C44" s="5">
        <v>1796</v>
      </c>
      <c r="D44" s="5">
        <v>1770</v>
      </c>
      <c r="E44" s="6">
        <v>1793</v>
      </c>
      <c r="I44" s="4"/>
      <c r="J44" s="5" t="s">
        <v>5</v>
      </c>
      <c r="K44" s="13">
        <v>105</v>
      </c>
      <c r="L44" s="5">
        <v>317</v>
      </c>
      <c r="M44" s="6">
        <v>128</v>
      </c>
      <c r="P44" s="4"/>
      <c r="Q44" s="5" t="s">
        <v>5</v>
      </c>
      <c r="R44" s="13">
        <v>1036</v>
      </c>
      <c r="S44" s="5">
        <v>1069</v>
      </c>
      <c r="T44" s="6">
        <v>546</v>
      </c>
    </row>
    <row r="45" spans="1:20" x14ac:dyDescent="0.25">
      <c r="A45" s="4"/>
      <c r="B45" s="5" t="s">
        <v>10</v>
      </c>
      <c r="C45" s="5"/>
      <c r="D45" s="5"/>
      <c r="E45" s="6"/>
      <c r="I45" s="4"/>
      <c r="J45" s="5" t="s">
        <v>10</v>
      </c>
      <c r="K45" s="13">
        <v>302</v>
      </c>
      <c r="L45" s="5">
        <v>129</v>
      </c>
      <c r="M45" s="6">
        <v>257</v>
      </c>
      <c r="P45" s="4"/>
      <c r="Q45" s="5" t="s">
        <v>10</v>
      </c>
      <c r="R45" s="13">
        <v>259</v>
      </c>
      <c r="S45" s="5">
        <v>781</v>
      </c>
      <c r="T45" s="6">
        <v>203</v>
      </c>
    </row>
    <row r="46" spans="1:20" x14ac:dyDescent="0.25">
      <c r="A46" s="4"/>
      <c r="B46" s="5"/>
      <c r="C46" s="5"/>
      <c r="D46" s="5"/>
      <c r="E46" s="6"/>
      <c r="I46" s="4"/>
      <c r="J46" s="5"/>
      <c r="K46" s="5"/>
      <c r="L46" s="5"/>
      <c r="M46" s="6"/>
      <c r="P46" s="4"/>
      <c r="Q46" s="5"/>
      <c r="R46" s="5"/>
      <c r="S46" s="5"/>
      <c r="T46" s="6"/>
    </row>
    <row r="47" spans="1:20" x14ac:dyDescent="0.25">
      <c r="A47" s="4" t="s">
        <v>17</v>
      </c>
      <c r="B47" s="5" t="s">
        <v>4</v>
      </c>
      <c r="C47" s="5">
        <v>6347</v>
      </c>
      <c r="D47" s="5">
        <v>11780</v>
      </c>
      <c r="E47" s="6">
        <v>3052</v>
      </c>
      <c r="I47" s="4" t="s">
        <v>17</v>
      </c>
      <c r="J47" s="5" t="s">
        <v>4</v>
      </c>
      <c r="K47" s="13">
        <v>2148</v>
      </c>
      <c r="L47" s="13">
        <v>1978</v>
      </c>
      <c r="M47" s="6">
        <v>602</v>
      </c>
      <c r="P47" s="4" t="s">
        <v>17</v>
      </c>
      <c r="Q47" s="5" t="s">
        <v>4</v>
      </c>
      <c r="R47" s="13">
        <v>10369</v>
      </c>
      <c r="S47" s="5">
        <v>11367</v>
      </c>
      <c r="T47" s="6">
        <v>908</v>
      </c>
    </row>
    <row r="48" spans="1:20" x14ac:dyDescent="0.25">
      <c r="A48" s="4"/>
      <c r="B48" s="5" t="s">
        <v>5</v>
      </c>
      <c r="C48" s="13">
        <v>2236</v>
      </c>
      <c r="D48" s="13">
        <v>2401</v>
      </c>
      <c r="E48" s="6">
        <v>2047</v>
      </c>
      <c r="I48" s="4"/>
      <c r="J48" s="5" t="s">
        <v>5</v>
      </c>
      <c r="K48" s="13">
        <v>301</v>
      </c>
      <c r="L48" s="13">
        <v>361</v>
      </c>
      <c r="M48" s="6">
        <v>249</v>
      </c>
      <c r="P48" s="4"/>
      <c r="Q48" s="5" t="s">
        <v>5</v>
      </c>
      <c r="R48" s="13">
        <v>1196</v>
      </c>
      <c r="S48" s="5">
        <v>2103</v>
      </c>
      <c r="T48" s="6">
        <v>402</v>
      </c>
    </row>
    <row r="49" spans="1:20" x14ac:dyDescent="0.25">
      <c r="A49" s="4"/>
      <c r="B49" s="5" t="s">
        <v>10</v>
      </c>
      <c r="C49" s="5"/>
      <c r="D49" s="5"/>
      <c r="E49" s="6"/>
      <c r="I49" s="4"/>
      <c r="J49" s="5" t="s">
        <v>10</v>
      </c>
      <c r="K49" s="13">
        <v>257</v>
      </c>
      <c r="L49" s="13">
        <v>247</v>
      </c>
      <c r="M49" s="6">
        <v>730</v>
      </c>
      <c r="P49" s="4"/>
      <c r="Q49" s="5" t="s">
        <v>10</v>
      </c>
      <c r="R49" s="13">
        <v>31</v>
      </c>
      <c r="S49" s="5">
        <v>78</v>
      </c>
      <c r="T49" s="6">
        <v>55</v>
      </c>
    </row>
    <row r="50" spans="1:20" x14ac:dyDescent="0.25">
      <c r="A50" s="4"/>
      <c r="B50" s="5"/>
      <c r="C50" s="5"/>
      <c r="D50" s="5"/>
      <c r="E50" s="6"/>
      <c r="I50" s="4"/>
      <c r="J50" s="5"/>
      <c r="K50" s="5"/>
      <c r="L50" s="5"/>
      <c r="M50" s="6"/>
      <c r="P50" s="4"/>
      <c r="Q50" s="5"/>
      <c r="R50" s="5"/>
      <c r="S50" s="5"/>
      <c r="T50" s="6"/>
    </row>
    <row r="51" spans="1:20" x14ac:dyDescent="0.25">
      <c r="A51" s="4" t="s">
        <v>18</v>
      </c>
      <c r="B51" s="5" t="s">
        <v>4</v>
      </c>
      <c r="C51" s="5">
        <v>11121</v>
      </c>
      <c r="D51" s="5">
        <v>9365</v>
      </c>
      <c r="E51" s="6">
        <v>3129</v>
      </c>
      <c r="I51" s="4" t="s">
        <v>18</v>
      </c>
      <c r="J51" s="5" t="s">
        <v>4</v>
      </c>
      <c r="K51" s="13">
        <v>1469</v>
      </c>
      <c r="L51" s="13">
        <v>1721</v>
      </c>
      <c r="M51" s="6">
        <v>1134</v>
      </c>
      <c r="P51" s="4" t="s">
        <v>18</v>
      </c>
      <c r="Q51" s="5" t="s">
        <v>4</v>
      </c>
      <c r="R51" s="13">
        <v>6347</v>
      </c>
      <c r="S51" s="5">
        <v>8365</v>
      </c>
      <c r="T51" s="6">
        <v>1958</v>
      </c>
    </row>
    <row r="52" spans="1:20" x14ac:dyDescent="0.25">
      <c r="A52" s="4"/>
      <c r="B52" s="5" t="s">
        <v>5</v>
      </c>
      <c r="C52" s="13">
        <v>1978</v>
      </c>
      <c r="D52" s="13">
        <v>1938</v>
      </c>
      <c r="E52" s="6">
        <v>1987</v>
      </c>
      <c r="I52" s="4"/>
      <c r="J52" s="5" t="s">
        <v>5</v>
      </c>
      <c r="K52" s="13">
        <v>225</v>
      </c>
      <c r="L52" s="13">
        <v>254</v>
      </c>
      <c r="M52" s="6">
        <v>215</v>
      </c>
      <c r="P52" s="4"/>
      <c r="Q52" s="5" t="s">
        <v>5</v>
      </c>
      <c r="R52" s="13">
        <v>985</v>
      </c>
      <c r="S52" s="5">
        <v>1493</v>
      </c>
      <c r="T52" s="6">
        <v>403</v>
      </c>
    </row>
    <row r="53" spans="1:20" ht="15.75" thickBot="1" x14ac:dyDescent="0.3">
      <c r="A53" s="7"/>
      <c r="B53" s="8" t="s">
        <v>10</v>
      </c>
      <c r="C53" s="8"/>
      <c r="D53" s="8"/>
      <c r="E53" s="9"/>
      <c r="I53" s="7"/>
      <c r="J53" s="8" t="s">
        <v>10</v>
      </c>
      <c r="K53" s="8">
        <v>143</v>
      </c>
      <c r="L53" s="8">
        <v>364</v>
      </c>
      <c r="M53" s="9">
        <v>100</v>
      </c>
      <c r="P53" s="7"/>
      <c r="Q53" s="8" t="s">
        <v>10</v>
      </c>
      <c r="R53" s="8">
        <v>367</v>
      </c>
      <c r="S53" s="8">
        <v>220</v>
      </c>
      <c r="T53" s="9">
        <v>306</v>
      </c>
    </row>
    <row r="55" spans="1:20" x14ac:dyDescent="0.25">
      <c r="A55" s="5" t="s">
        <v>20</v>
      </c>
      <c r="B55" s="13" t="s">
        <v>21</v>
      </c>
      <c r="C55">
        <v>9378</v>
      </c>
      <c r="D55">
        <v>10047</v>
      </c>
      <c r="E55">
        <v>2987</v>
      </c>
      <c r="I55" s="5" t="s">
        <v>20</v>
      </c>
      <c r="J55" s="13" t="s">
        <v>21</v>
      </c>
      <c r="K55">
        <v>1698</v>
      </c>
      <c r="L55">
        <v>1745</v>
      </c>
      <c r="M55">
        <v>879</v>
      </c>
      <c r="P55" s="5" t="s">
        <v>20</v>
      </c>
      <c r="Q55" s="13" t="s">
        <v>21</v>
      </c>
      <c r="R55">
        <f>MEDIAN(R35,R39,R43,R47,R51)</f>
        <v>8111</v>
      </c>
      <c r="S55">
        <f>MEDIAN(S35,S39,S43,S47,S51)</f>
        <v>8365</v>
      </c>
      <c r="T55">
        <v>1736</v>
      </c>
    </row>
    <row r="56" spans="1:20" x14ac:dyDescent="0.25">
      <c r="A56" s="5"/>
      <c r="B56" s="13" t="s">
        <v>22</v>
      </c>
      <c r="C56">
        <v>1978</v>
      </c>
      <c r="D56">
        <v>2147</v>
      </c>
      <c r="E56">
        <v>1936</v>
      </c>
      <c r="I56" s="5"/>
      <c r="J56" s="13" t="s">
        <v>22</v>
      </c>
      <c r="K56">
        <v>301</v>
      </c>
      <c r="L56">
        <v>298</v>
      </c>
      <c r="M56">
        <v>215</v>
      </c>
      <c r="P56" s="5"/>
      <c r="Q56" s="13" t="s">
        <v>22</v>
      </c>
      <c r="R56">
        <f>MEDIAN(R36,R40,R44,R48,R52)</f>
        <v>1196</v>
      </c>
      <c r="S56">
        <f>MEDIAN(S36,S40,S44,S48,S52)</f>
        <v>1652</v>
      </c>
      <c r="T56">
        <v>512</v>
      </c>
    </row>
    <row r="57" spans="1:20" x14ac:dyDescent="0.25">
      <c r="A57" s="5"/>
      <c r="B57" s="13" t="s">
        <v>23</v>
      </c>
      <c r="I57" s="5"/>
      <c r="J57" s="13" t="s">
        <v>23</v>
      </c>
      <c r="K57">
        <v>147</v>
      </c>
      <c r="L57">
        <v>247</v>
      </c>
      <c r="M57">
        <v>257</v>
      </c>
      <c r="P57" s="5"/>
      <c r="Q57" s="13" t="s">
        <v>23</v>
      </c>
      <c r="R57">
        <v>248</v>
      </c>
      <c r="S57">
        <v>220</v>
      </c>
      <c r="T57">
        <v>203</v>
      </c>
    </row>
    <row r="58" spans="1:20" ht="15.75" thickBot="1" x14ac:dyDescent="0.3"/>
    <row r="59" spans="1:20" x14ac:dyDescent="0.25">
      <c r="A59" s="14" t="s">
        <v>29</v>
      </c>
      <c r="B59" s="15"/>
      <c r="C59" s="23" t="s">
        <v>0</v>
      </c>
      <c r="D59" s="15" t="s">
        <v>25</v>
      </c>
      <c r="E59" s="16" t="s">
        <v>26</v>
      </c>
    </row>
    <row r="60" spans="1:20" x14ac:dyDescent="0.25">
      <c r="A60" s="17" t="s">
        <v>24</v>
      </c>
      <c r="B60" s="18" t="s">
        <v>21</v>
      </c>
      <c r="C60" s="26">
        <f t="shared" ref="C60:E61" si="0">(C55+K55+R55)/3</f>
        <v>6395.666666666667</v>
      </c>
      <c r="D60" s="27">
        <f t="shared" si="0"/>
        <v>6719</v>
      </c>
      <c r="E60" s="28">
        <f t="shared" si="0"/>
        <v>1867.3333333333333</v>
      </c>
    </row>
    <row r="61" spans="1:20" x14ac:dyDescent="0.25">
      <c r="A61" s="17"/>
      <c r="B61" s="18" t="s">
        <v>22</v>
      </c>
      <c r="C61" s="24">
        <f t="shared" si="0"/>
        <v>1158.3333333333333</v>
      </c>
      <c r="D61" s="18">
        <f t="shared" si="0"/>
        <v>1365.6666666666667</v>
      </c>
      <c r="E61" s="19">
        <f t="shared" si="0"/>
        <v>887.66666666666663</v>
      </c>
    </row>
    <row r="62" spans="1:20" ht="15.75" thickBot="1" x14ac:dyDescent="0.3">
      <c r="A62" s="20"/>
      <c r="B62" s="21" t="s">
        <v>23</v>
      </c>
      <c r="C62" s="25">
        <f>(K57+R57)/2</f>
        <v>197.5</v>
      </c>
      <c r="D62" s="21">
        <f>(L57+S57)/2</f>
        <v>233.5</v>
      </c>
      <c r="E62" s="22">
        <f>(M57+T57)/2</f>
        <v>230</v>
      </c>
    </row>
  </sheetData>
  <mergeCells count="6">
    <mergeCell ref="A2:B2"/>
    <mergeCell ref="I2:J2"/>
    <mergeCell ref="P2:Q2"/>
    <mergeCell ref="A33:B33"/>
    <mergeCell ref="I33:J33"/>
    <mergeCell ref="P33:Q33"/>
  </mergeCells>
  <pageMargins left="0.7" right="0.7" top="0.78740157499999996" bottom="0.78740157499999996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62"/>
  <sheetViews>
    <sheetView workbookViewId="0">
      <selection activeCell="G26" sqref="G26"/>
    </sheetView>
  </sheetViews>
  <sheetFormatPr defaultRowHeight="15" x14ac:dyDescent="0.25"/>
  <cols>
    <col min="9" max="9" width="10.28515625" customWidth="1"/>
    <col min="13" max="13" width="10.7109375" customWidth="1"/>
    <col min="16" max="16" width="10.28515625" customWidth="1"/>
  </cols>
  <sheetData>
    <row r="1" spans="1:20" x14ac:dyDescent="0.25">
      <c r="A1" s="2" t="s">
        <v>8</v>
      </c>
      <c r="I1" s="2" t="s">
        <v>6</v>
      </c>
      <c r="P1" s="2" t="s">
        <v>7</v>
      </c>
    </row>
    <row r="2" spans="1:20" ht="15.75" thickBot="1" x14ac:dyDescent="0.3">
      <c r="A2" s="30" t="s">
        <v>32</v>
      </c>
      <c r="B2" s="30"/>
      <c r="C2" t="s">
        <v>19</v>
      </c>
      <c r="D2" t="s">
        <v>19</v>
      </c>
      <c r="E2" t="s">
        <v>19</v>
      </c>
      <c r="I2" s="30" t="s">
        <v>32</v>
      </c>
      <c r="J2" s="30"/>
      <c r="K2" t="s">
        <v>19</v>
      </c>
      <c r="L2" t="s">
        <v>19</v>
      </c>
      <c r="M2" t="s">
        <v>19</v>
      </c>
      <c r="P2" s="30" t="s">
        <v>32</v>
      </c>
      <c r="Q2" s="30"/>
      <c r="R2" t="s">
        <v>19</v>
      </c>
      <c r="S2" t="s">
        <v>19</v>
      </c>
      <c r="T2" t="s">
        <v>19</v>
      </c>
    </row>
    <row r="3" spans="1:20" x14ac:dyDescent="0.25">
      <c r="A3" s="10" t="s">
        <v>3</v>
      </c>
      <c r="B3" s="11"/>
      <c r="C3" s="11" t="s">
        <v>0</v>
      </c>
      <c r="D3" s="11" t="s">
        <v>1</v>
      </c>
      <c r="E3" s="12" t="s">
        <v>2</v>
      </c>
      <c r="I3" s="10" t="s">
        <v>3</v>
      </c>
      <c r="J3" s="11"/>
      <c r="K3" s="11" t="s">
        <v>0</v>
      </c>
      <c r="L3" s="11" t="s">
        <v>1</v>
      </c>
      <c r="M3" s="12" t="s">
        <v>2</v>
      </c>
      <c r="P3" s="10" t="s">
        <v>3</v>
      </c>
      <c r="Q3" s="11"/>
      <c r="R3" s="11" t="s">
        <v>0</v>
      </c>
      <c r="S3" s="11" t="s">
        <v>1</v>
      </c>
      <c r="T3" s="12" t="s">
        <v>2</v>
      </c>
    </row>
    <row r="4" spans="1:20" x14ac:dyDescent="0.25">
      <c r="A4" s="4" t="s">
        <v>16</v>
      </c>
      <c r="B4" s="5" t="s">
        <v>4</v>
      </c>
      <c r="C4" s="5">
        <v>181</v>
      </c>
      <c r="D4" s="5">
        <v>146</v>
      </c>
      <c r="E4" s="6">
        <v>160</v>
      </c>
      <c r="I4" s="4" t="s">
        <v>16</v>
      </c>
      <c r="J4" s="5" t="s">
        <v>4</v>
      </c>
      <c r="K4" s="5">
        <v>33</v>
      </c>
      <c r="L4" s="5">
        <v>75</v>
      </c>
      <c r="M4" s="6">
        <v>65</v>
      </c>
      <c r="P4" s="4" t="s">
        <v>16</v>
      </c>
      <c r="Q4" s="5" t="s">
        <v>4</v>
      </c>
      <c r="R4" s="5">
        <v>209</v>
      </c>
      <c r="S4" s="5">
        <v>189</v>
      </c>
      <c r="T4" s="6">
        <v>179</v>
      </c>
    </row>
    <row r="5" spans="1:20" x14ac:dyDescent="0.25">
      <c r="A5" s="4"/>
      <c r="B5" s="5" t="s">
        <v>5</v>
      </c>
      <c r="C5" s="5">
        <v>52</v>
      </c>
      <c r="D5" s="5">
        <v>70</v>
      </c>
      <c r="E5" s="6">
        <v>43</v>
      </c>
      <c r="I5" s="4"/>
      <c r="J5" s="5" t="s">
        <v>5</v>
      </c>
      <c r="K5" s="5">
        <v>21</v>
      </c>
      <c r="L5" s="5">
        <v>40</v>
      </c>
      <c r="M5" s="6">
        <v>20</v>
      </c>
      <c r="P5" s="4"/>
      <c r="Q5" s="5" t="s">
        <v>5</v>
      </c>
      <c r="R5" s="5">
        <v>75</v>
      </c>
      <c r="S5" s="5">
        <v>76</v>
      </c>
      <c r="T5" s="6">
        <v>61</v>
      </c>
    </row>
    <row r="6" spans="1:20" x14ac:dyDescent="0.25">
      <c r="A6" s="4"/>
      <c r="B6" s="5" t="s">
        <v>10</v>
      </c>
      <c r="C6" s="5"/>
      <c r="D6" s="5"/>
      <c r="E6" s="6"/>
      <c r="I6" s="4"/>
      <c r="J6" s="5" t="s">
        <v>10</v>
      </c>
      <c r="K6" s="5">
        <v>260</v>
      </c>
      <c r="L6" s="5">
        <v>214</v>
      </c>
      <c r="M6" s="6">
        <v>189</v>
      </c>
      <c r="P6" s="4"/>
      <c r="Q6" s="5" t="s">
        <v>10</v>
      </c>
      <c r="R6" s="5">
        <v>35</v>
      </c>
      <c r="S6" s="5">
        <v>149</v>
      </c>
      <c r="T6" s="6">
        <v>40</v>
      </c>
    </row>
    <row r="7" spans="1:20" x14ac:dyDescent="0.25">
      <c r="A7" s="4"/>
      <c r="B7" s="5"/>
      <c r="C7" s="5"/>
      <c r="D7" s="5"/>
      <c r="E7" s="6"/>
      <c r="I7" s="4"/>
      <c r="J7" s="5"/>
      <c r="K7" s="5"/>
      <c r="L7" s="5"/>
      <c r="M7" s="6"/>
      <c r="P7" s="4"/>
      <c r="Q7" s="5"/>
      <c r="R7" s="5"/>
      <c r="S7" s="5"/>
      <c r="T7" s="6"/>
    </row>
    <row r="8" spans="1:20" x14ac:dyDescent="0.25">
      <c r="A8" s="4" t="s">
        <v>11</v>
      </c>
      <c r="B8" s="5" t="s">
        <v>4</v>
      </c>
      <c r="C8" s="5">
        <v>149</v>
      </c>
      <c r="D8" s="5">
        <v>113</v>
      </c>
      <c r="E8" s="6">
        <v>158</v>
      </c>
      <c r="F8" s="1"/>
      <c r="G8" s="1"/>
      <c r="I8" s="4" t="s">
        <v>11</v>
      </c>
      <c r="J8" s="5" t="s">
        <v>4</v>
      </c>
      <c r="K8" s="5">
        <v>89</v>
      </c>
      <c r="L8" s="13">
        <v>66</v>
      </c>
      <c r="M8" s="6">
        <v>102</v>
      </c>
      <c r="P8" s="4" t="s">
        <v>11</v>
      </c>
      <c r="Q8" s="5" t="s">
        <v>4</v>
      </c>
      <c r="R8" s="5">
        <v>123</v>
      </c>
      <c r="S8" s="5">
        <v>133</v>
      </c>
      <c r="T8" s="6">
        <v>133</v>
      </c>
    </row>
    <row r="9" spans="1:20" x14ac:dyDescent="0.25">
      <c r="A9" s="4"/>
      <c r="B9" s="5" t="s">
        <v>5</v>
      </c>
      <c r="C9" s="5">
        <v>61</v>
      </c>
      <c r="D9" s="5">
        <v>47</v>
      </c>
      <c r="E9" s="6">
        <v>61</v>
      </c>
      <c r="I9" s="4"/>
      <c r="J9" s="5" t="s">
        <v>5</v>
      </c>
      <c r="K9" s="5">
        <v>33</v>
      </c>
      <c r="L9" s="13">
        <v>15</v>
      </c>
      <c r="M9" s="6">
        <v>33</v>
      </c>
      <c r="P9" s="4"/>
      <c r="Q9" s="5" t="s">
        <v>5</v>
      </c>
      <c r="R9" s="5">
        <v>47</v>
      </c>
      <c r="S9" s="5">
        <v>70</v>
      </c>
      <c r="T9" s="6">
        <v>72</v>
      </c>
    </row>
    <row r="10" spans="1:20" x14ac:dyDescent="0.25">
      <c r="A10" s="4"/>
      <c r="B10" s="5" t="s">
        <v>10</v>
      </c>
      <c r="C10" s="5"/>
      <c r="D10" s="5"/>
      <c r="E10" s="6"/>
      <c r="I10" s="4"/>
      <c r="J10" s="5" t="s">
        <v>10</v>
      </c>
      <c r="K10" s="5">
        <v>59</v>
      </c>
      <c r="L10" s="13">
        <v>450</v>
      </c>
      <c r="M10" s="6">
        <v>36</v>
      </c>
      <c r="P10" s="4"/>
      <c r="Q10" s="5" t="s">
        <v>10</v>
      </c>
      <c r="R10" s="5">
        <v>254</v>
      </c>
      <c r="S10" s="5">
        <v>563</v>
      </c>
      <c r="T10" s="6">
        <v>56</v>
      </c>
    </row>
    <row r="11" spans="1:20" x14ac:dyDescent="0.25">
      <c r="A11" s="4"/>
      <c r="B11" s="5"/>
      <c r="C11" s="5"/>
      <c r="D11" s="5"/>
      <c r="E11" s="6"/>
      <c r="I11" s="4"/>
      <c r="J11" s="5"/>
      <c r="K11" s="5"/>
      <c r="L11" s="5"/>
      <c r="M11" s="6"/>
      <c r="P11" s="4"/>
      <c r="Q11" s="5"/>
      <c r="R11" s="5"/>
      <c r="S11" s="5"/>
      <c r="T11" s="6"/>
    </row>
    <row r="12" spans="1:20" x14ac:dyDescent="0.25">
      <c r="A12" s="4" t="s">
        <v>12</v>
      </c>
      <c r="B12" s="5" t="s">
        <v>4</v>
      </c>
      <c r="C12" s="5">
        <v>138</v>
      </c>
      <c r="D12" s="5">
        <v>179</v>
      </c>
      <c r="E12" s="6">
        <v>139</v>
      </c>
      <c r="I12" s="4" t="s">
        <v>12</v>
      </c>
      <c r="J12" s="5" t="s">
        <v>4</v>
      </c>
      <c r="K12" s="5">
        <v>74</v>
      </c>
      <c r="L12" s="13">
        <v>80</v>
      </c>
      <c r="M12" s="6">
        <v>74</v>
      </c>
      <c r="P12" s="4" t="s">
        <v>12</v>
      </c>
      <c r="Q12" s="5" t="s">
        <v>4</v>
      </c>
      <c r="R12" s="5">
        <v>189</v>
      </c>
      <c r="S12" s="5">
        <v>171</v>
      </c>
      <c r="T12" s="6">
        <v>121</v>
      </c>
    </row>
    <row r="13" spans="1:20" x14ac:dyDescent="0.25">
      <c r="A13" s="4"/>
      <c r="B13" s="5" t="s">
        <v>5</v>
      </c>
      <c r="C13" s="5">
        <v>58</v>
      </c>
      <c r="D13" s="5">
        <v>34</v>
      </c>
      <c r="E13" s="6">
        <v>55</v>
      </c>
      <c r="I13" s="4"/>
      <c r="J13" s="5" t="s">
        <v>5</v>
      </c>
      <c r="K13" s="5">
        <v>20</v>
      </c>
      <c r="L13" s="13">
        <v>55</v>
      </c>
      <c r="M13" s="6">
        <v>41</v>
      </c>
      <c r="P13" s="4"/>
      <c r="Q13" s="5" t="s">
        <v>5</v>
      </c>
      <c r="R13" s="5">
        <v>75</v>
      </c>
      <c r="S13" s="5">
        <v>65</v>
      </c>
      <c r="T13" s="6">
        <v>47</v>
      </c>
    </row>
    <row r="14" spans="1:20" x14ac:dyDescent="0.25">
      <c r="A14" s="4"/>
      <c r="B14" s="5" t="s">
        <v>10</v>
      </c>
      <c r="C14" s="5"/>
      <c r="D14" s="5"/>
      <c r="E14" s="6"/>
      <c r="I14" s="4"/>
      <c r="J14" s="5" t="s">
        <v>10</v>
      </c>
      <c r="K14" s="5">
        <v>698</v>
      </c>
      <c r="L14" s="13">
        <v>206</v>
      </c>
      <c r="M14" s="6">
        <v>763</v>
      </c>
      <c r="P14" s="4"/>
      <c r="Q14" s="5" t="s">
        <v>10</v>
      </c>
      <c r="R14" s="5">
        <v>169</v>
      </c>
      <c r="S14" s="5">
        <v>198</v>
      </c>
      <c r="T14" s="6">
        <v>379</v>
      </c>
    </row>
    <row r="15" spans="1:20" x14ac:dyDescent="0.25">
      <c r="A15" s="4"/>
      <c r="B15" s="5"/>
      <c r="C15" s="5"/>
      <c r="D15" s="5"/>
      <c r="E15" s="6"/>
      <c r="I15" s="4"/>
      <c r="J15" s="5"/>
      <c r="K15" s="5"/>
      <c r="L15" s="5"/>
      <c r="M15" s="6"/>
      <c r="P15" s="4"/>
      <c r="Q15" s="5"/>
      <c r="R15" s="5"/>
      <c r="S15" s="5"/>
      <c r="T15" s="6"/>
    </row>
    <row r="16" spans="1:20" x14ac:dyDescent="0.25">
      <c r="A16" s="4" t="s">
        <v>17</v>
      </c>
      <c r="B16" s="5" t="s">
        <v>4</v>
      </c>
      <c r="C16" s="5">
        <v>200</v>
      </c>
      <c r="D16" s="5">
        <v>160</v>
      </c>
      <c r="E16" s="6">
        <v>174</v>
      </c>
      <c r="I16" s="4" t="s">
        <v>17</v>
      </c>
      <c r="J16" s="5" t="s">
        <v>4</v>
      </c>
      <c r="K16" s="13">
        <v>55</v>
      </c>
      <c r="L16" s="13">
        <v>120</v>
      </c>
      <c r="M16" s="6">
        <v>78</v>
      </c>
      <c r="P16" s="4" t="s">
        <v>17</v>
      </c>
      <c r="Q16" s="5" t="s">
        <v>4</v>
      </c>
      <c r="R16" s="13">
        <v>145</v>
      </c>
      <c r="S16" s="13">
        <v>162</v>
      </c>
      <c r="T16" s="6">
        <v>109</v>
      </c>
    </row>
    <row r="17" spans="1:20" x14ac:dyDescent="0.25">
      <c r="A17" s="4"/>
      <c r="B17" s="5" t="s">
        <v>5</v>
      </c>
      <c r="C17" s="13">
        <v>63</v>
      </c>
      <c r="D17" s="13">
        <v>26</v>
      </c>
      <c r="E17" s="6">
        <v>36</v>
      </c>
      <c r="I17" s="4"/>
      <c r="J17" s="5" t="s">
        <v>5</v>
      </c>
      <c r="K17" s="13">
        <v>17</v>
      </c>
      <c r="L17" s="13">
        <v>45</v>
      </c>
      <c r="M17" s="6">
        <v>29</v>
      </c>
      <c r="P17" s="4"/>
      <c r="Q17" s="5" t="s">
        <v>5</v>
      </c>
      <c r="R17" s="13">
        <v>69</v>
      </c>
      <c r="S17" s="13">
        <v>48</v>
      </c>
      <c r="T17" s="6">
        <v>41</v>
      </c>
    </row>
    <row r="18" spans="1:20" x14ac:dyDescent="0.25">
      <c r="A18" s="4"/>
      <c r="B18" s="5" t="s">
        <v>10</v>
      </c>
      <c r="C18" s="13"/>
      <c r="D18" s="5"/>
      <c r="E18" s="6"/>
      <c r="I18" s="4"/>
      <c r="J18" s="5" t="s">
        <v>10</v>
      </c>
      <c r="K18" s="13">
        <v>17</v>
      </c>
      <c r="L18" s="13">
        <v>146</v>
      </c>
      <c r="M18" s="6">
        <v>157</v>
      </c>
      <c r="P18" s="4"/>
      <c r="Q18" s="5" t="s">
        <v>10</v>
      </c>
      <c r="R18" s="13">
        <v>327</v>
      </c>
      <c r="S18" s="13">
        <v>193</v>
      </c>
      <c r="T18" s="6">
        <v>30</v>
      </c>
    </row>
    <row r="19" spans="1:20" x14ac:dyDescent="0.25">
      <c r="A19" s="4"/>
      <c r="B19" s="5"/>
      <c r="C19" s="5"/>
      <c r="D19" s="5"/>
      <c r="E19" s="6"/>
      <c r="I19" s="4"/>
      <c r="J19" s="5"/>
      <c r="K19" s="5"/>
      <c r="L19" s="5"/>
      <c r="M19" s="6"/>
      <c r="P19" s="4"/>
      <c r="Q19" s="5"/>
      <c r="R19" s="5"/>
      <c r="S19" s="5"/>
      <c r="T19" s="6"/>
    </row>
    <row r="20" spans="1:20" x14ac:dyDescent="0.25">
      <c r="A20" s="4" t="s">
        <v>18</v>
      </c>
      <c r="B20" s="5" t="s">
        <v>4</v>
      </c>
      <c r="C20" s="13">
        <v>114</v>
      </c>
      <c r="D20" s="5">
        <v>155</v>
      </c>
      <c r="E20" s="6">
        <v>127</v>
      </c>
      <c r="I20" s="4" t="s">
        <v>18</v>
      </c>
      <c r="J20" s="5" t="s">
        <v>4</v>
      </c>
      <c r="K20" s="13">
        <v>61</v>
      </c>
      <c r="L20" s="13">
        <v>99</v>
      </c>
      <c r="M20" s="6">
        <v>80</v>
      </c>
      <c r="P20" s="4" t="s">
        <v>18</v>
      </c>
      <c r="Q20" s="5" t="s">
        <v>4</v>
      </c>
      <c r="R20" s="13">
        <v>152</v>
      </c>
      <c r="S20" s="13">
        <v>165</v>
      </c>
      <c r="T20" s="6">
        <v>147</v>
      </c>
    </row>
    <row r="21" spans="1:20" x14ac:dyDescent="0.25">
      <c r="A21" s="4"/>
      <c r="B21" s="5" t="s">
        <v>5</v>
      </c>
      <c r="C21" s="13">
        <v>52</v>
      </c>
      <c r="D21" s="13">
        <v>69</v>
      </c>
      <c r="E21" s="6">
        <v>46</v>
      </c>
      <c r="I21" s="4"/>
      <c r="J21" s="5" t="s">
        <v>5</v>
      </c>
      <c r="K21" s="13">
        <v>33</v>
      </c>
      <c r="L21" s="13">
        <v>41</v>
      </c>
      <c r="M21" s="6">
        <v>37</v>
      </c>
      <c r="P21" s="4"/>
      <c r="Q21" s="5" t="s">
        <v>5</v>
      </c>
      <c r="R21" s="13">
        <v>63</v>
      </c>
      <c r="S21" s="13">
        <v>49</v>
      </c>
      <c r="T21" s="6">
        <v>58</v>
      </c>
    </row>
    <row r="22" spans="1:20" ht="15.75" thickBot="1" x14ac:dyDescent="0.3">
      <c r="A22" s="7"/>
      <c r="B22" s="8" t="s">
        <v>10</v>
      </c>
      <c r="C22" s="8"/>
      <c r="D22" s="8"/>
      <c r="E22" s="9"/>
      <c r="I22" s="7"/>
      <c r="J22" s="8" t="s">
        <v>10</v>
      </c>
      <c r="K22" s="8">
        <v>150</v>
      </c>
      <c r="L22" s="8">
        <v>147</v>
      </c>
      <c r="M22" s="9">
        <v>159</v>
      </c>
      <c r="P22" s="7"/>
      <c r="Q22" s="8" t="s">
        <v>10</v>
      </c>
      <c r="R22" s="8">
        <v>198</v>
      </c>
      <c r="S22" s="8">
        <v>33</v>
      </c>
      <c r="T22" s="9">
        <v>201</v>
      </c>
    </row>
    <row r="23" spans="1:20" x14ac:dyDescent="0.25">
      <c r="A23" s="5"/>
      <c r="B23" s="5"/>
      <c r="C23" s="5"/>
      <c r="D23" s="5"/>
      <c r="E23" s="5"/>
      <c r="I23" s="5"/>
      <c r="J23" s="5"/>
      <c r="K23" s="5"/>
      <c r="L23" s="5"/>
      <c r="M23" s="5"/>
      <c r="P23" s="5"/>
      <c r="Q23" s="5"/>
      <c r="R23" s="5"/>
      <c r="S23" s="5"/>
      <c r="T23" s="5"/>
    </row>
    <row r="24" spans="1:20" x14ac:dyDescent="0.25">
      <c r="A24" s="5" t="s">
        <v>20</v>
      </c>
      <c r="B24" s="13" t="s">
        <v>21</v>
      </c>
      <c r="C24" s="5">
        <f t="shared" ref="C24:E25" si="0">MEDIAN(C4,C8,C12,C16,C20)</f>
        <v>149</v>
      </c>
      <c r="D24" s="5">
        <f t="shared" si="0"/>
        <v>155</v>
      </c>
      <c r="E24" s="5">
        <f t="shared" si="0"/>
        <v>158</v>
      </c>
      <c r="I24" s="5" t="s">
        <v>20</v>
      </c>
      <c r="J24" s="13" t="s">
        <v>21</v>
      </c>
      <c r="K24" s="13">
        <f t="shared" ref="K24:M26" si="1">MEDIAN(K4,K8,K12,K16,K20)</f>
        <v>61</v>
      </c>
      <c r="L24" s="13">
        <f t="shared" si="1"/>
        <v>80</v>
      </c>
      <c r="M24" s="5">
        <f t="shared" si="1"/>
        <v>78</v>
      </c>
      <c r="P24" s="5" t="s">
        <v>20</v>
      </c>
      <c r="Q24" s="13" t="s">
        <v>21</v>
      </c>
      <c r="R24" s="13">
        <f t="shared" ref="R24:T26" si="2">MEDIAN(R4,R8,R12,R16,R20)</f>
        <v>152</v>
      </c>
      <c r="S24" s="13">
        <f t="shared" si="2"/>
        <v>165</v>
      </c>
      <c r="T24" s="13">
        <f t="shared" si="2"/>
        <v>133</v>
      </c>
    </row>
    <row r="25" spans="1:20" x14ac:dyDescent="0.25">
      <c r="A25" s="5"/>
      <c r="B25" s="13" t="s">
        <v>22</v>
      </c>
      <c r="C25" s="13">
        <f t="shared" si="0"/>
        <v>58</v>
      </c>
      <c r="D25" s="13">
        <f t="shared" si="0"/>
        <v>47</v>
      </c>
      <c r="E25" s="13">
        <f t="shared" si="0"/>
        <v>46</v>
      </c>
      <c r="I25" s="5"/>
      <c r="J25" s="13" t="s">
        <v>22</v>
      </c>
      <c r="K25" s="13">
        <f t="shared" si="1"/>
        <v>21</v>
      </c>
      <c r="L25" s="13">
        <f t="shared" si="1"/>
        <v>41</v>
      </c>
      <c r="M25" s="5">
        <f t="shared" si="1"/>
        <v>33</v>
      </c>
      <c r="P25" s="5"/>
      <c r="Q25" s="13" t="s">
        <v>22</v>
      </c>
      <c r="R25" s="13">
        <f t="shared" si="2"/>
        <v>69</v>
      </c>
      <c r="S25" s="13">
        <f t="shared" si="2"/>
        <v>65</v>
      </c>
      <c r="T25" s="13">
        <f t="shared" si="2"/>
        <v>58</v>
      </c>
    </row>
    <row r="26" spans="1:20" x14ac:dyDescent="0.25">
      <c r="A26" s="5"/>
      <c r="B26" s="13" t="s">
        <v>23</v>
      </c>
      <c r="C26" s="5"/>
      <c r="D26" s="5"/>
      <c r="E26" s="5"/>
      <c r="I26" s="5"/>
      <c r="J26" s="13" t="s">
        <v>23</v>
      </c>
      <c r="K26" s="13">
        <f t="shared" si="1"/>
        <v>150</v>
      </c>
      <c r="L26" s="13">
        <f t="shared" si="1"/>
        <v>206</v>
      </c>
      <c r="M26" s="5">
        <f t="shared" si="1"/>
        <v>159</v>
      </c>
      <c r="P26" s="5"/>
      <c r="Q26" s="13" t="s">
        <v>23</v>
      </c>
      <c r="R26" s="13">
        <f t="shared" si="2"/>
        <v>198</v>
      </c>
      <c r="S26" s="13">
        <f t="shared" si="2"/>
        <v>193</v>
      </c>
      <c r="T26" s="13">
        <f t="shared" si="2"/>
        <v>56</v>
      </c>
    </row>
    <row r="27" spans="1:20" ht="15.75" thickBot="1" x14ac:dyDescent="0.3">
      <c r="A27" s="5"/>
      <c r="B27" s="13"/>
      <c r="C27" s="5"/>
      <c r="D27" s="5"/>
      <c r="E27" s="5"/>
      <c r="I27" s="5"/>
      <c r="J27" s="13"/>
      <c r="K27" s="13"/>
      <c r="L27" s="13"/>
      <c r="M27" s="13"/>
      <c r="P27" s="5"/>
      <c r="Q27" s="13"/>
      <c r="R27" s="13"/>
      <c r="S27" s="13"/>
      <c r="T27" s="13"/>
    </row>
    <row r="28" spans="1:20" x14ac:dyDescent="0.25">
      <c r="A28" s="14" t="s">
        <v>3</v>
      </c>
      <c r="B28" s="15"/>
      <c r="C28" s="23" t="s">
        <v>0</v>
      </c>
      <c r="D28" s="15" t="s">
        <v>25</v>
      </c>
      <c r="E28" s="16" t="s">
        <v>26</v>
      </c>
      <c r="I28" s="5"/>
      <c r="J28" s="5"/>
      <c r="K28" s="5"/>
      <c r="L28" s="5"/>
      <c r="M28" s="5"/>
      <c r="P28" s="5"/>
      <c r="Q28" s="5"/>
      <c r="R28" s="5"/>
      <c r="S28" s="5"/>
      <c r="T28" s="5"/>
    </row>
    <row r="29" spans="1:20" x14ac:dyDescent="0.25">
      <c r="A29" s="17" t="s">
        <v>24</v>
      </c>
      <c r="B29" s="18" t="s">
        <v>21</v>
      </c>
      <c r="C29" s="26">
        <f>(C24+K24+R24)/3</f>
        <v>120.66666666666667</v>
      </c>
      <c r="D29" s="27">
        <f>(D24+L24+S24)/3</f>
        <v>133.33333333333334</v>
      </c>
      <c r="E29" s="28">
        <f>(E24+T24+M24)/3</f>
        <v>123</v>
      </c>
      <c r="I29" s="5"/>
      <c r="J29" s="5"/>
      <c r="K29" s="5"/>
      <c r="L29" s="5"/>
      <c r="M29" s="5"/>
      <c r="P29" s="5"/>
      <c r="Q29" s="5"/>
      <c r="R29" s="5"/>
      <c r="S29" s="5"/>
      <c r="T29" s="5"/>
    </row>
    <row r="30" spans="1:20" x14ac:dyDescent="0.25">
      <c r="A30" s="17"/>
      <c r="B30" s="18" t="s">
        <v>22</v>
      </c>
      <c r="C30" s="24">
        <f>(C25+K25+R25)/3</f>
        <v>49.333333333333336</v>
      </c>
      <c r="D30" s="18">
        <f>(D25+L25+S25)/3</f>
        <v>51</v>
      </c>
      <c r="E30" s="19">
        <f>(E25+T25+M25)/3</f>
        <v>45.666666666666664</v>
      </c>
      <c r="I30" s="5"/>
      <c r="J30" s="5"/>
      <c r="K30" s="5"/>
      <c r="L30" s="5"/>
      <c r="M30" s="5"/>
      <c r="P30" s="5"/>
      <c r="Q30" s="5"/>
      <c r="R30" s="5"/>
      <c r="S30" s="5"/>
      <c r="T30" s="5"/>
    </row>
    <row r="31" spans="1:20" ht="15.75" thickBot="1" x14ac:dyDescent="0.3">
      <c r="A31" s="20"/>
      <c r="B31" s="21" t="s">
        <v>23</v>
      </c>
      <c r="C31" s="25">
        <f>(K26+R26)/2</f>
        <v>174</v>
      </c>
      <c r="D31" s="21">
        <f>(L26+S26)/2</f>
        <v>199.5</v>
      </c>
      <c r="E31" s="22">
        <f>(E25+M26+T26)/3</f>
        <v>87</v>
      </c>
      <c r="I31" s="5"/>
      <c r="J31" s="5"/>
      <c r="K31" s="5"/>
      <c r="L31" s="5"/>
      <c r="M31" s="5"/>
      <c r="P31" s="5"/>
      <c r="Q31" s="5"/>
      <c r="R31" s="5"/>
      <c r="S31" s="5"/>
      <c r="T31" s="5"/>
    </row>
    <row r="33" spans="1:20" ht="15.75" thickBot="1" x14ac:dyDescent="0.3">
      <c r="A33" s="30" t="s">
        <v>32</v>
      </c>
      <c r="B33" s="30"/>
      <c r="I33" s="30" t="s">
        <v>32</v>
      </c>
      <c r="J33" s="30"/>
      <c r="P33" s="30" t="s">
        <v>32</v>
      </c>
      <c r="Q33" s="30"/>
    </row>
    <row r="34" spans="1:20" x14ac:dyDescent="0.25">
      <c r="A34" s="10" t="s">
        <v>9</v>
      </c>
      <c r="B34" s="11"/>
      <c r="C34" s="11" t="s">
        <v>0</v>
      </c>
      <c r="D34" s="11" t="s">
        <v>1</v>
      </c>
      <c r="E34" s="12" t="s">
        <v>2</v>
      </c>
      <c r="I34" s="10" t="s">
        <v>9</v>
      </c>
      <c r="J34" s="11"/>
      <c r="K34" s="11" t="s">
        <v>0</v>
      </c>
      <c r="L34" s="11" t="s">
        <v>1</v>
      </c>
      <c r="M34" s="12" t="s">
        <v>2</v>
      </c>
      <c r="P34" s="10" t="s">
        <v>9</v>
      </c>
      <c r="Q34" s="11"/>
      <c r="R34" s="11" t="s">
        <v>0</v>
      </c>
      <c r="S34" s="11" t="s">
        <v>1</v>
      </c>
      <c r="T34" s="12" t="s">
        <v>2</v>
      </c>
    </row>
    <row r="35" spans="1:20" x14ac:dyDescent="0.25">
      <c r="A35" s="4" t="s">
        <v>16</v>
      </c>
      <c r="B35" s="5" t="s">
        <v>4</v>
      </c>
      <c r="C35" s="5">
        <v>4589</v>
      </c>
      <c r="D35" s="5">
        <v>9473</v>
      </c>
      <c r="E35" s="6">
        <v>7149</v>
      </c>
      <c r="I35" s="4" t="s">
        <v>16</v>
      </c>
      <c r="J35" s="5" t="s">
        <v>4</v>
      </c>
      <c r="K35" s="5">
        <v>2036</v>
      </c>
      <c r="L35" s="5">
        <v>1800</v>
      </c>
      <c r="M35" s="6">
        <v>1127</v>
      </c>
      <c r="P35" s="4" t="s">
        <v>16</v>
      </c>
      <c r="Q35" s="5" t="s">
        <v>4</v>
      </c>
      <c r="R35" s="5">
        <v>7354</v>
      </c>
      <c r="S35" s="5">
        <v>8746</v>
      </c>
      <c r="T35" s="6">
        <v>9998</v>
      </c>
    </row>
    <row r="36" spans="1:20" x14ac:dyDescent="0.25">
      <c r="A36" s="4"/>
      <c r="B36" s="5" t="s">
        <v>5</v>
      </c>
      <c r="C36" s="5">
        <v>2020</v>
      </c>
      <c r="D36" s="5">
        <v>2117</v>
      </c>
      <c r="E36" s="6">
        <v>1147</v>
      </c>
      <c r="I36" s="4"/>
      <c r="J36" s="5" t="s">
        <v>5</v>
      </c>
      <c r="K36" s="5">
        <v>479</v>
      </c>
      <c r="L36" s="5">
        <v>403</v>
      </c>
      <c r="M36" s="6">
        <v>354</v>
      </c>
      <c r="P36" s="4"/>
      <c r="Q36" s="5" t="s">
        <v>5</v>
      </c>
      <c r="R36" s="5">
        <v>1148</v>
      </c>
      <c r="S36" s="5">
        <v>1147</v>
      </c>
      <c r="T36" s="6">
        <v>1987</v>
      </c>
    </row>
    <row r="37" spans="1:20" x14ac:dyDescent="0.25">
      <c r="A37" s="4"/>
      <c r="B37" s="5" t="s">
        <v>10</v>
      </c>
      <c r="C37" s="5"/>
      <c r="D37" s="5"/>
      <c r="E37" s="6"/>
      <c r="I37" s="4"/>
      <c r="J37" s="5" t="s">
        <v>10</v>
      </c>
      <c r="K37" s="5">
        <v>541</v>
      </c>
      <c r="L37" s="5">
        <v>321</v>
      </c>
      <c r="M37" s="6">
        <v>754</v>
      </c>
      <c r="P37" s="4"/>
      <c r="Q37" s="5" t="s">
        <v>10</v>
      </c>
      <c r="R37" s="5">
        <v>138</v>
      </c>
      <c r="S37" s="5">
        <v>336</v>
      </c>
      <c r="T37" s="6">
        <v>114</v>
      </c>
    </row>
    <row r="38" spans="1:20" x14ac:dyDescent="0.25">
      <c r="A38" s="4"/>
      <c r="B38" s="5"/>
      <c r="C38" s="5"/>
      <c r="D38" s="5"/>
      <c r="E38" s="6"/>
      <c r="I38" s="4"/>
      <c r="J38" s="5"/>
      <c r="K38" s="5"/>
      <c r="L38" s="5"/>
      <c r="M38" s="6"/>
      <c r="P38" s="4"/>
      <c r="Q38" s="5"/>
      <c r="R38" s="5"/>
      <c r="S38" s="5"/>
      <c r="T38" s="6"/>
    </row>
    <row r="39" spans="1:20" x14ac:dyDescent="0.25">
      <c r="A39" s="4" t="s">
        <v>11</v>
      </c>
      <c r="B39" s="5" t="s">
        <v>4</v>
      </c>
      <c r="C39" s="5">
        <v>10369</v>
      </c>
      <c r="D39" s="5">
        <v>8345</v>
      </c>
      <c r="E39" s="6">
        <v>8052</v>
      </c>
      <c r="I39" s="4" t="s">
        <v>11</v>
      </c>
      <c r="J39" s="5" t="s">
        <v>4</v>
      </c>
      <c r="K39" s="13">
        <v>2367</v>
      </c>
      <c r="L39" s="5">
        <v>1769</v>
      </c>
      <c r="M39" s="6">
        <v>1139</v>
      </c>
      <c r="P39" s="4" t="s">
        <v>11</v>
      </c>
      <c r="Q39" s="5" t="s">
        <v>4</v>
      </c>
      <c r="R39" s="13">
        <v>8037</v>
      </c>
      <c r="S39" s="5">
        <v>7996</v>
      </c>
      <c r="T39" s="6">
        <v>10638</v>
      </c>
    </row>
    <row r="40" spans="1:20" x14ac:dyDescent="0.25">
      <c r="A40" s="4"/>
      <c r="B40" s="5" t="s">
        <v>5</v>
      </c>
      <c r="C40" s="13">
        <v>2415</v>
      </c>
      <c r="D40" s="5">
        <v>2059</v>
      </c>
      <c r="E40" s="6">
        <v>1562</v>
      </c>
      <c r="I40" s="4"/>
      <c r="J40" s="5" t="s">
        <v>5</v>
      </c>
      <c r="K40" s="13">
        <v>605</v>
      </c>
      <c r="L40" s="5">
        <v>760</v>
      </c>
      <c r="M40" s="6">
        <v>450</v>
      </c>
      <c r="P40" s="4"/>
      <c r="Q40" s="5" t="s">
        <v>5</v>
      </c>
      <c r="R40" s="13">
        <v>1200</v>
      </c>
      <c r="S40" s="5">
        <v>2113</v>
      </c>
      <c r="T40" s="6">
        <v>1415</v>
      </c>
    </row>
    <row r="41" spans="1:20" x14ac:dyDescent="0.25">
      <c r="A41" s="4"/>
      <c r="B41" s="5" t="s">
        <v>10</v>
      </c>
      <c r="C41" s="5"/>
      <c r="D41" s="5"/>
      <c r="E41" s="6"/>
      <c r="I41" s="4"/>
      <c r="J41" s="5" t="s">
        <v>10</v>
      </c>
      <c r="K41" s="13">
        <v>130</v>
      </c>
      <c r="L41" s="5">
        <v>179</v>
      </c>
      <c r="M41" s="6">
        <v>167</v>
      </c>
      <c r="P41" s="4"/>
      <c r="Q41" s="5" t="s">
        <v>10</v>
      </c>
      <c r="R41" s="13">
        <v>431</v>
      </c>
      <c r="S41" s="5">
        <v>178</v>
      </c>
      <c r="T41" s="6">
        <v>59</v>
      </c>
    </row>
    <row r="42" spans="1:20" x14ac:dyDescent="0.25">
      <c r="A42" s="4"/>
      <c r="B42" s="5"/>
      <c r="C42" s="5"/>
      <c r="D42" s="5"/>
      <c r="E42" s="6"/>
      <c r="I42" s="4"/>
      <c r="J42" s="5"/>
      <c r="K42" s="5"/>
      <c r="L42" s="5"/>
      <c r="M42" s="6"/>
      <c r="P42" s="4"/>
      <c r="Q42" s="5"/>
      <c r="R42" s="5"/>
      <c r="S42" s="5"/>
      <c r="T42" s="6"/>
    </row>
    <row r="43" spans="1:20" x14ac:dyDescent="0.25">
      <c r="A43" s="4" t="s">
        <v>13</v>
      </c>
      <c r="B43" s="5" t="s">
        <v>4</v>
      </c>
      <c r="C43" s="5">
        <v>8975</v>
      </c>
      <c r="D43" s="5">
        <v>8697</v>
      </c>
      <c r="E43" s="6">
        <v>10936</v>
      </c>
      <c r="I43" s="4" t="s">
        <v>13</v>
      </c>
      <c r="J43" s="5" t="s">
        <v>4</v>
      </c>
      <c r="K43" s="13">
        <v>974</v>
      </c>
      <c r="L43" s="5">
        <v>2200</v>
      </c>
      <c r="M43" s="6">
        <v>1876</v>
      </c>
      <c r="P43" s="4" t="s">
        <v>13</v>
      </c>
      <c r="Q43" s="5" t="s">
        <v>4</v>
      </c>
      <c r="R43" s="13">
        <v>11687</v>
      </c>
      <c r="S43" s="5">
        <v>8367</v>
      </c>
      <c r="T43" s="6">
        <v>11415</v>
      </c>
    </row>
    <row r="44" spans="1:20" x14ac:dyDescent="0.25">
      <c r="A44" s="4"/>
      <c r="B44" s="5" t="s">
        <v>5</v>
      </c>
      <c r="C44" s="5">
        <v>2003</v>
      </c>
      <c r="D44" s="5">
        <v>1893</v>
      </c>
      <c r="E44" s="6">
        <v>1987</v>
      </c>
      <c r="I44" s="4"/>
      <c r="J44" s="5" t="s">
        <v>5</v>
      </c>
      <c r="K44" s="13">
        <v>489</v>
      </c>
      <c r="L44" s="5">
        <v>364</v>
      </c>
      <c r="M44" s="6">
        <v>802</v>
      </c>
      <c r="P44" s="4"/>
      <c r="Q44" s="5" t="s">
        <v>5</v>
      </c>
      <c r="R44" s="13">
        <v>1352</v>
      </c>
      <c r="S44" s="5">
        <v>1896</v>
      </c>
      <c r="T44" s="6">
        <v>1789</v>
      </c>
    </row>
    <row r="45" spans="1:20" x14ac:dyDescent="0.25">
      <c r="A45" s="4"/>
      <c r="B45" s="5" t="s">
        <v>10</v>
      </c>
      <c r="C45" s="5"/>
      <c r="D45" s="5"/>
      <c r="E45" s="6"/>
      <c r="I45" s="4"/>
      <c r="J45" s="5" t="s">
        <v>10</v>
      </c>
      <c r="K45" s="13">
        <v>58</v>
      </c>
      <c r="L45" s="5">
        <v>89</v>
      </c>
      <c r="M45" s="6">
        <v>140</v>
      </c>
      <c r="P45" s="4"/>
      <c r="Q45" s="5" t="s">
        <v>10</v>
      </c>
      <c r="R45" s="13">
        <v>333</v>
      </c>
      <c r="S45" s="5">
        <v>399</v>
      </c>
      <c r="T45" s="6">
        <v>58</v>
      </c>
    </row>
    <row r="46" spans="1:20" x14ac:dyDescent="0.25">
      <c r="A46" s="4"/>
      <c r="B46" s="5"/>
      <c r="C46" s="5"/>
      <c r="D46" s="5"/>
      <c r="E46" s="6"/>
      <c r="I46" s="4"/>
      <c r="J46" s="5"/>
      <c r="K46" s="5"/>
      <c r="L46" s="5"/>
      <c r="M46" s="6"/>
      <c r="P46" s="4"/>
      <c r="Q46" s="5"/>
      <c r="R46" s="5"/>
      <c r="S46" s="5"/>
      <c r="T46" s="6"/>
    </row>
    <row r="47" spans="1:20" x14ac:dyDescent="0.25">
      <c r="A47" s="4" t="s">
        <v>17</v>
      </c>
      <c r="B47" s="5" t="s">
        <v>4</v>
      </c>
      <c r="C47" s="5">
        <v>7698</v>
      </c>
      <c r="D47" s="5">
        <v>10357</v>
      </c>
      <c r="E47" s="6">
        <v>6782</v>
      </c>
      <c r="I47" s="4" t="s">
        <v>17</v>
      </c>
      <c r="J47" s="5" t="s">
        <v>4</v>
      </c>
      <c r="K47" s="13">
        <v>2364</v>
      </c>
      <c r="L47" s="13">
        <v>1769</v>
      </c>
      <c r="M47" s="6">
        <v>1739</v>
      </c>
      <c r="P47" s="4" t="s">
        <v>17</v>
      </c>
      <c r="Q47" s="5" t="s">
        <v>4</v>
      </c>
      <c r="R47" s="13">
        <v>6541</v>
      </c>
      <c r="S47" s="5">
        <v>10009</v>
      </c>
      <c r="T47" s="6">
        <v>10793</v>
      </c>
    </row>
    <row r="48" spans="1:20" x14ac:dyDescent="0.25">
      <c r="A48" s="4"/>
      <c r="B48" s="5" t="s">
        <v>5</v>
      </c>
      <c r="C48" s="13">
        <v>2469</v>
      </c>
      <c r="D48" s="13">
        <v>1987</v>
      </c>
      <c r="E48" s="6">
        <v>1983</v>
      </c>
      <c r="I48" s="4"/>
      <c r="J48" s="5" t="s">
        <v>5</v>
      </c>
      <c r="K48" s="13">
        <v>402</v>
      </c>
      <c r="L48" s="13">
        <v>457</v>
      </c>
      <c r="M48" s="6">
        <v>354</v>
      </c>
      <c r="P48" s="4"/>
      <c r="Q48" s="5" t="s">
        <v>5</v>
      </c>
      <c r="R48" s="13">
        <v>1199</v>
      </c>
      <c r="S48" s="5">
        <v>1987</v>
      </c>
      <c r="T48" s="6">
        <v>2302</v>
      </c>
    </row>
    <row r="49" spans="1:20" x14ac:dyDescent="0.25">
      <c r="A49" s="4"/>
      <c r="B49" s="5" t="s">
        <v>10</v>
      </c>
      <c r="C49" s="5"/>
      <c r="D49" s="5"/>
      <c r="E49" s="6"/>
      <c r="I49" s="4"/>
      <c r="J49" s="5" t="s">
        <v>10</v>
      </c>
      <c r="K49" s="13">
        <v>74</v>
      </c>
      <c r="L49" s="13">
        <v>114</v>
      </c>
      <c r="M49" s="6">
        <v>544</v>
      </c>
      <c r="P49" s="4"/>
      <c r="Q49" s="5" t="s">
        <v>10</v>
      </c>
      <c r="R49" s="13">
        <v>341</v>
      </c>
      <c r="S49" s="5">
        <v>825</v>
      </c>
      <c r="T49" s="6">
        <v>812</v>
      </c>
    </row>
    <row r="50" spans="1:20" x14ac:dyDescent="0.25">
      <c r="A50" s="4"/>
      <c r="B50" s="5"/>
      <c r="C50" s="5"/>
      <c r="D50" s="5"/>
      <c r="E50" s="6"/>
      <c r="I50" s="4"/>
      <c r="J50" s="5"/>
      <c r="K50" s="5"/>
      <c r="L50" s="5"/>
      <c r="M50" s="6"/>
      <c r="P50" s="4"/>
      <c r="Q50" s="5"/>
      <c r="R50" s="5"/>
      <c r="S50" s="5"/>
      <c r="T50" s="6"/>
    </row>
    <row r="51" spans="1:20" x14ac:dyDescent="0.25">
      <c r="A51" s="4" t="s">
        <v>18</v>
      </c>
      <c r="B51" s="5" t="s">
        <v>4</v>
      </c>
      <c r="C51" s="5">
        <v>10111</v>
      </c>
      <c r="D51" s="5">
        <v>8367</v>
      </c>
      <c r="E51" s="6">
        <v>8914</v>
      </c>
      <c r="I51" s="4" t="s">
        <v>18</v>
      </c>
      <c r="J51" s="5" t="s">
        <v>4</v>
      </c>
      <c r="K51" s="13">
        <v>1836</v>
      </c>
      <c r="L51" s="13">
        <v>1211</v>
      </c>
      <c r="M51" s="6">
        <v>2236</v>
      </c>
      <c r="P51" s="4" t="s">
        <v>18</v>
      </c>
      <c r="Q51" s="5" t="s">
        <v>4</v>
      </c>
      <c r="R51" s="13">
        <v>7658</v>
      </c>
      <c r="S51" s="5">
        <v>9147</v>
      </c>
      <c r="T51" s="6">
        <v>6769</v>
      </c>
    </row>
    <row r="52" spans="1:20" x14ac:dyDescent="0.25">
      <c r="A52" s="4"/>
      <c r="B52" s="5" t="s">
        <v>5</v>
      </c>
      <c r="C52" s="13">
        <v>1872</v>
      </c>
      <c r="D52" s="13">
        <v>2017</v>
      </c>
      <c r="E52" s="6">
        <v>2030</v>
      </c>
      <c r="I52" s="4"/>
      <c r="J52" s="5" t="s">
        <v>5</v>
      </c>
      <c r="K52" s="13">
        <v>249</v>
      </c>
      <c r="L52" s="13">
        <v>432</v>
      </c>
      <c r="M52" s="6">
        <v>489</v>
      </c>
      <c r="P52" s="4"/>
      <c r="Q52" s="5" t="s">
        <v>5</v>
      </c>
      <c r="R52" s="13">
        <v>489</v>
      </c>
      <c r="S52" s="5">
        <v>1653</v>
      </c>
      <c r="T52" s="6">
        <v>1338</v>
      </c>
    </row>
    <row r="53" spans="1:20" ht="15.75" thickBot="1" x14ac:dyDescent="0.3">
      <c r="A53" s="7"/>
      <c r="B53" s="8" t="s">
        <v>10</v>
      </c>
      <c r="C53" s="8"/>
      <c r="D53" s="8"/>
      <c r="E53" s="9"/>
      <c r="I53" s="7"/>
      <c r="J53" s="8" t="s">
        <v>10</v>
      </c>
      <c r="K53" s="8">
        <v>361</v>
      </c>
      <c r="L53" s="8">
        <v>189</v>
      </c>
      <c r="M53" s="9">
        <v>97</v>
      </c>
      <c r="P53" s="7"/>
      <c r="Q53" s="8" t="s">
        <v>10</v>
      </c>
      <c r="R53" s="8">
        <v>401</v>
      </c>
      <c r="S53" s="8">
        <v>411</v>
      </c>
      <c r="T53" s="9">
        <v>257</v>
      </c>
    </row>
    <row r="55" spans="1:20" x14ac:dyDescent="0.25">
      <c r="A55" s="5" t="s">
        <v>20</v>
      </c>
      <c r="B55" s="13" t="s">
        <v>21</v>
      </c>
      <c r="C55">
        <f>MEDIAN(C35,C39,C43,C47,C51)</f>
        <v>8975</v>
      </c>
      <c r="D55">
        <f>MEDIAN(D35,D39,D43,D47,D51)</f>
        <v>8697</v>
      </c>
      <c r="E55">
        <f>MEDIAN(E35,E39,E43,E47,E51)</f>
        <v>8052</v>
      </c>
      <c r="I55" s="5" t="s">
        <v>20</v>
      </c>
      <c r="J55" s="13" t="s">
        <v>21</v>
      </c>
      <c r="K55">
        <f t="shared" ref="K55:M57" si="3">MEDIAN(K35,K39,K43,K47,K51)</f>
        <v>2036</v>
      </c>
      <c r="L55">
        <f t="shared" si="3"/>
        <v>1769</v>
      </c>
      <c r="M55">
        <f t="shared" si="3"/>
        <v>1739</v>
      </c>
      <c r="P55" s="5" t="s">
        <v>20</v>
      </c>
      <c r="Q55" s="13" t="s">
        <v>21</v>
      </c>
      <c r="R55">
        <f t="shared" ref="R55:T57" si="4">MEDIAN(R35,R39,R43,R47,R51)</f>
        <v>7658</v>
      </c>
      <c r="S55">
        <f t="shared" si="4"/>
        <v>8746</v>
      </c>
      <c r="T55">
        <f t="shared" si="4"/>
        <v>10638</v>
      </c>
    </row>
    <row r="56" spans="1:20" x14ac:dyDescent="0.25">
      <c r="A56" s="5"/>
      <c r="B56" s="13" t="s">
        <v>22</v>
      </c>
      <c r="C56">
        <f>MEDIAN(C36,C40,C48,C44,C52)</f>
        <v>2020</v>
      </c>
      <c r="D56">
        <f>MEDIAN(D36,D40,D44,D48,D52)</f>
        <v>2017</v>
      </c>
      <c r="E56">
        <f>MEDIAN(E36,E40,E44,E48,E52)</f>
        <v>1983</v>
      </c>
      <c r="I56" s="5"/>
      <c r="J56" s="13" t="s">
        <v>22</v>
      </c>
      <c r="K56">
        <f t="shared" si="3"/>
        <v>479</v>
      </c>
      <c r="L56">
        <f t="shared" si="3"/>
        <v>432</v>
      </c>
      <c r="M56">
        <f t="shared" si="3"/>
        <v>450</v>
      </c>
      <c r="P56" s="5"/>
      <c r="Q56" s="13" t="s">
        <v>22</v>
      </c>
      <c r="R56">
        <f t="shared" si="4"/>
        <v>1199</v>
      </c>
      <c r="S56">
        <f t="shared" si="4"/>
        <v>1896</v>
      </c>
      <c r="T56">
        <f t="shared" si="4"/>
        <v>1789</v>
      </c>
    </row>
    <row r="57" spans="1:20" x14ac:dyDescent="0.25">
      <c r="A57" s="5"/>
      <c r="B57" s="13" t="s">
        <v>23</v>
      </c>
      <c r="I57" s="5"/>
      <c r="J57" s="13" t="s">
        <v>23</v>
      </c>
      <c r="K57">
        <f t="shared" si="3"/>
        <v>130</v>
      </c>
      <c r="L57">
        <f t="shared" si="3"/>
        <v>179</v>
      </c>
      <c r="M57">
        <f t="shared" si="3"/>
        <v>167</v>
      </c>
      <c r="P57" s="5"/>
      <c r="Q57" s="13" t="s">
        <v>23</v>
      </c>
      <c r="R57">
        <f t="shared" si="4"/>
        <v>341</v>
      </c>
      <c r="S57">
        <f t="shared" si="4"/>
        <v>399</v>
      </c>
      <c r="T57">
        <f t="shared" si="4"/>
        <v>114</v>
      </c>
    </row>
    <row r="58" spans="1:20" ht="15.75" thickBot="1" x14ac:dyDescent="0.3"/>
    <row r="59" spans="1:20" x14ac:dyDescent="0.25">
      <c r="A59" s="14" t="s">
        <v>29</v>
      </c>
      <c r="B59" s="15"/>
      <c r="C59" s="23" t="s">
        <v>0</v>
      </c>
      <c r="D59" s="15" t="s">
        <v>25</v>
      </c>
      <c r="E59" s="16" t="s">
        <v>26</v>
      </c>
    </row>
    <row r="60" spans="1:20" x14ac:dyDescent="0.25">
      <c r="A60" s="17" t="s">
        <v>24</v>
      </c>
      <c r="B60" s="18" t="s">
        <v>21</v>
      </c>
      <c r="C60" s="26">
        <f>(C55+K55+R55)/3</f>
        <v>6223</v>
      </c>
      <c r="D60" s="27">
        <f t="shared" ref="C60:E61" si="5">(D55+L55+S55)/3</f>
        <v>6404</v>
      </c>
      <c r="E60" s="28">
        <f t="shared" si="5"/>
        <v>6809.666666666667</v>
      </c>
    </row>
    <row r="61" spans="1:20" x14ac:dyDescent="0.25">
      <c r="A61" s="17"/>
      <c r="B61" s="18" t="s">
        <v>22</v>
      </c>
      <c r="C61" s="24">
        <f t="shared" si="5"/>
        <v>1232.6666666666667</v>
      </c>
      <c r="D61" s="18">
        <f t="shared" si="5"/>
        <v>1448.3333333333333</v>
      </c>
      <c r="E61" s="19">
        <f t="shared" si="5"/>
        <v>1407.3333333333333</v>
      </c>
    </row>
    <row r="62" spans="1:20" ht="15.75" thickBot="1" x14ac:dyDescent="0.3">
      <c r="A62" s="20"/>
      <c r="B62" s="21" t="s">
        <v>23</v>
      </c>
      <c r="C62" s="25">
        <f>(K57+R57)/2</f>
        <v>235.5</v>
      </c>
      <c r="D62" s="21">
        <f>(L57+S57)/2</f>
        <v>289</v>
      </c>
      <c r="E62" s="22">
        <f>(M57+T57)/2</f>
        <v>140.5</v>
      </c>
    </row>
  </sheetData>
  <mergeCells count="6">
    <mergeCell ref="A2:B2"/>
    <mergeCell ref="I2:J2"/>
    <mergeCell ref="P2:Q2"/>
    <mergeCell ref="A33:B33"/>
    <mergeCell ref="I33:J33"/>
    <mergeCell ref="P33:Q33"/>
  </mergeCells>
  <pageMargins left="0.7" right="0.7" top="0.78740157499999996" bottom="0.78740157499999996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62"/>
  <sheetViews>
    <sheetView topLeftCell="A33" workbookViewId="0">
      <selection activeCell="R60" sqref="R60"/>
    </sheetView>
  </sheetViews>
  <sheetFormatPr defaultRowHeight="15" x14ac:dyDescent="0.25"/>
  <cols>
    <col min="9" max="9" width="10" customWidth="1"/>
    <col min="16" max="16" width="11" customWidth="1"/>
  </cols>
  <sheetData>
    <row r="1" spans="1:20" x14ac:dyDescent="0.25">
      <c r="A1" s="2" t="s">
        <v>8</v>
      </c>
      <c r="I1" s="2" t="s">
        <v>6</v>
      </c>
      <c r="P1" s="2" t="s">
        <v>7</v>
      </c>
    </row>
    <row r="2" spans="1:20" ht="15.75" thickBot="1" x14ac:dyDescent="0.3">
      <c r="A2" s="30" t="s">
        <v>33</v>
      </c>
      <c r="B2" s="30"/>
      <c r="C2" t="s">
        <v>19</v>
      </c>
      <c r="D2" t="s">
        <v>19</v>
      </c>
      <c r="E2" t="s">
        <v>19</v>
      </c>
      <c r="I2" s="30" t="s">
        <v>33</v>
      </c>
      <c r="J2" s="30"/>
      <c r="K2" t="s">
        <v>19</v>
      </c>
      <c r="L2" t="s">
        <v>19</v>
      </c>
      <c r="M2" t="s">
        <v>19</v>
      </c>
      <c r="P2" s="30" t="s">
        <v>33</v>
      </c>
      <c r="Q2" s="30"/>
      <c r="R2" t="s">
        <v>19</v>
      </c>
      <c r="S2" t="s">
        <v>19</v>
      </c>
      <c r="T2" t="s">
        <v>19</v>
      </c>
    </row>
    <row r="3" spans="1:20" x14ac:dyDescent="0.25">
      <c r="A3" s="10" t="s">
        <v>3</v>
      </c>
      <c r="B3" s="11"/>
      <c r="C3" s="11" t="s">
        <v>0</v>
      </c>
      <c r="D3" s="11" t="s">
        <v>1</v>
      </c>
      <c r="E3" s="12" t="s">
        <v>2</v>
      </c>
      <c r="I3" s="10" t="s">
        <v>3</v>
      </c>
      <c r="J3" s="11"/>
      <c r="K3" s="11" t="s">
        <v>0</v>
      </c>
      <c r="L3" s="11" t="s">
        <v>1</v>
      </c>
      <c r="M3" s="12" t="s">
        <v>2</v>
      </c>
      <c r="P3" s="10" t="s">
        <v>3</v>
      </c>
      <c r="Q3" s="11"/>
      <c r="R3" s="11" t="s">
        <v>0</v>
      </c>
      <c r="S3" s="11" t="s">
        <v>1</v>
      </c>
      <c r="T3" s="12" t="s">
        <v>2</v>
      </c>
    </row>
    <row r="4" spans="1:20" x14ac:dyDescent="0.25">
      <c r="A4" s="4" t="s">
        <v>16</v>
      </c>
      <c r="B4" s="5" t="s">
        <v>4</v>
      </c>
      <c r="C4" s="5">
        <v>149</v>
      </c>
      <c r="D4" s="5">
        <v>133</v>
      </c>
      <c r="E4" s="6">
        <v>111</v>
      </c>
      <c r="I4" s="4" t="s">
        <v>16</v>
      </c>
      <c r="J4" s="5" t="s">
        <v>4</v>
      </c>
      <c r="K4" s="5">
        <v>27</v>
      </c>
      <c r="L4" s="5">
        <v>41</v>
      </c>
      <c r="M4" s="6">
        <v>70</v>
      </c>
      <c r="P4" s="4" t="s">
        <v>16</v>
      </c>
      <c r="Q4" s="5" t="s">
        <v>4</v>
      </c>
      <c r="R4" s="5">
        <v>212</v>
      </c>
      <c r="S4" s="5">
        <v>140</v>
      </c>
      <c r="T4" s="6">
        <v>112</v>
      </c>
    </row>
    <row r="5" spans="1:20" x14ac:dyDescent="0.25">
      <c r="A5" s="4"/>
      <c r="B5" s="5" t="s">
        <v>5</v>
      </c>
      <c r="C5" s="5">
        <v>31</v>
      </c>
      <c r="D5" s="5">
        <v>48</v>
      </c>
      <c r="E5" s="6">
        <v>51</v>
      </c>
      <c r="I5" s="4"/>
      <c r="J5" s="5" t="s">
        <v>5</v>
      </c>
      <c r="K5" s="5">
        <v>15</v>
      </c>
      <c r="L5" s="5">
        <v>31</v>
      </c>
      <c r="M5" s="6">
        <v>25</v>
      </c>
      <c r="P5" s="4"/>
      <c r="Q5" s="5" t="s">
        <v>5</v>
      </c>
      <c r="R5" s="5">
        <v>52</v>
      </c>
      <c r="S5" s="5">
        <v>59</v>
      </c>
      <c r="T5" s="6">
        <v>60</v>
      </c>
    </row>
    <row r="6" spans="1:20" x14ac:dyDescent="0.25">
      <c r="A6" s="4"/>
      <c r="B6" s="5" t="s">
        <v>10</v>
      </c>
      <c r="C6" s="5"/>
      <c r="D6" s="5"/>
      <c r="E6" s="6"/>
      <c r="I6" s="4"/>
      <c r="J6" s="5" t="s">
        <v>10</v>
      </c>
      <c r="K6" s="5">
        <v>365</v>
      </c>
      <c r="L6" s="5">
        <v>198</v>
      </c>
      <c r="M6" s="6">
        <v>179</v>
      </c>
      <c r="P6" s="4"/>
      <c r="Q6" s="5" t="s">
        <v>10</v>
      </c>
      <c r="R6" s="5">
        <v>14</v>
      </c>
      <c r="S6" s="5">
        <v>143</v>
      </c>
      <c r="T6" s="6">
        <v>149</v>
      </c>
    </row>
    <row r="7" spans="1:20" x14ac:dyDescent="0.25">
      <c r="A7" s="4"/>
      <c r="B7" s="5"/>
      <c r="C7" s="5"/>
      <c r="D7" s="5"/>
      <c r="E7" s="6"/>
      <c r="I7" s="4"/>
      <c r="J7" s="5"/>
      <c r="K7" s="5"/>
      <c r="L7" s="5"/>
      <c r="M7" s="6"/>
      <c r="P7" s="4"/>
      <c r="Q7" s="5"/>
      <c r="R7" s="5"/>
      <c r="S7" s="5"/>
      <c r="T7" s="6"/>
    </row>
    <row r="8" spans="1:20" x14ac:dyDescent="0.25">
      <c r="A8" s="4" t="s">
        <v>11</v>
      </c>
      <c r="B8" s="5" t="s">
        <v>4</v>
      </c>
      <c r="C8" s="5">
        <v>185</v>
      </c>
      <c r="D8" s="5">
        <v>188</v>
      </c>
      <c r="E8" s="6">
        <v>189</v>
      </c>
      <c r="F8" s="1"/>
      <c r="G8" s="1"/>
      <c r="I8" s="4" t="s">
        <v>11</v>
      </c>
      <c r="J8" s="5" t="s">
        <v>4</v>
      </c>
      <c r="K8" s="5">
        <v>52</v>
      </c>
      <c r="L8" s="13">
        <v>53</v>
      </c>
      <c r="M8" s="6">
        <v>31</v>
      </c>
      <c r="P8" s="4" t="s">
        <v>11</v>
      </c>
      <c r="Q8" s="5" t="s">
        <v>4</v>
      </c>
      <c r="R8" s="5">
        <v>147</v>
      </c>
      <c r="S8" s="5">
        <v>156</v>
      </c>
      <c r="T8" s="6">
        <v>177</v>
      </c>
    </row>
    <row r="9" spans="1:20" x14ac:dyDescent="0.25">
      <c r="A9" s="4"/>
      <c r="B9" s="5" t="s">
        <v>5</v>
      </c>
      <c r="C9" s="5">
        <v>72</v>
      </c>
      <c r="D9" s="5">
        <v>61</v>
      </c>
      <c r="E9" s="6">
        <v>36</v>
      </c>
      <c r="I9" s="4"/>
      <c r="J9" s="5" t="s">
        <v>5</v>
      </c>
      <c r="K9" s="5">
        <v>48</v>
      </c>
      <c r="L9" s="13">
        <v>36</v>
      </c>
      <c r="M9" s="6">
        <v>20</v>
      </c>
      <c r="P9" s="4"/>
      <c r="Q9" s="5" t="s">
        <v>5</v>
      </c>
      <c r="R9" s="5">
        <v>47</v>
      </c>
      <c r="S9" s="5">
        <v>72</v>
      </c>
      <c r="T9" s="6">
        <v>61</v>
      </c>
    </row>
    <row r="10" spans="1:20" x14ac:dyDescent="0.25">
      <c r="A10" s="4"/>
      <c r="B10" s="5" t="s">
        <v>10</v>
      </c>
      <c r="C10" s="5"/>
      <c r="D10" s="5"/>
      <c r="E10" s="6"/>
      <c r="I10" s="4"/>
      <c r="J10" s="5" t="s">
        <v>10</v>
      </c>
      <c r="K10" s="5">
        <v>119</v>
      </c>
      <c r="L10" s="13">
        <v>258</v>
      </c>
      <c r="M10" s="6">
        <v>560</v>
      </c>
      <c r="P10" s="4"/>
      <c r="Q10" s="5" t="s">
        <v>10</v>
      </c>
      <c r="R10" s="5">
        <v>322</v>
      </c>
      <c r="S10" s="5">
        <v>271</v>
      </c>
      <c r="T10" s="6">
        <v>136</v>
      </c>
    </row>
    <row r="11" spans="1:20" x14ac:dyDescent="0.25">
      <c r="A11" s="4"/>
      <c r="B11" s="5"/>
      <c r="C11" s="5"/>
      <c r="D11" s="5"/>
      <c r="E11" s="6"/>
      <c r="I11" s="4"/>
      <c r="J11" s="5"/>
      <c r="K11" s="5"/>
      <c r="L11" s="5"/>
      <c r="M11" s="6"/>
      <c r="P11" s="4"/>
      <c r="Q11" s="5"/>
      <c r="R11" s="5"/>
      <c r="S11" s="5"/>
      <c r="T11" s="6"/>
    </row>
    <row r="12" spans="1:20" x14ac:dyDescent="0.25">
      <c r="A12" s="4" t="s">
        <v>12</v>
      </c>
      <c r="B12" s="5" t="s">
        <v>4</v>
      </c>
      <c r="C12" s="5">
        <v>177</v>
      </c>
      <c r="D12" s="5">
        <v>198</v>
      </c>
      <c r="E12" s="6">
        <v>128</v>
      </c>
      <c r="I12" s="4" t="s">
        <v>12</v>
      </c>
      <c r="J12" s="5" t="s">
        <v>4</v>
      </c>
      <c r="K12" s="5">
        <v>49</v>
      </c>
      <c r="L12" s="13">
        <v>18</v>
      </c>
      <c r="M12" s="6">
        <v>33</v>
      </c>
      <c r="P12" s="4" t="s">
        <v>12</v>
      </c>
      <c r="Q12" s="5" t="s">
        <v>4</v>
      </c>
      <c r="R12" s="5">
        <v>171</v>
      </c>
      <c r="S12" s="5">
        <v>180</v>
      </c>
      <c r="T12" s="6">
        <v>168</v>
      </c>
    </row>
    <row r="13" spans="1:20" x14ac:dyDescent="0.25">
      <c r="A13" s="4"/>
      <c r="B13" s="5" t="s">
        <v>5</v>
      </c>
      <c r="C13" s="5">
        <v>31</v>
      </c>
      <c r="D13" s="5">
        <v>69</v>
      </c>
      <c r="E13" s="6">
        <v>49</v>
      </c>
      <c r="I13" s="4"/>
      <c r="J13" s="5" t="s">
        <v>5</v>
      </c>
      <c r="K13" s="5">
        <v>31</v>
      </c>
      <c r="L13" s="13">
        <v>4</v>
      </c>
      <c r="M13" s="6">
        <v>17</v>
      </c>
      <c r="P13" s="4"/>
      <c r="Q13" s="5" t="s">
        <v>5</v>
      </c>
      <c r="R13" s="5">
        <v>43</v>
      </c>
      <c r="S13" s="5">
        <v>60</v>
      </c>
      <c r="T13" s="6">
        <v>24</v>
      </c>
    </row>
    <row r="14" spans="1:20" x14ac:dyDescent="0.25">
      <c r="A14" s="4"/>
      <c r="B14" s="5" t="s">
        <v>10</v>
      </c>
      <c r="C14" s="5"/>
      <c r="D14" s="5"/>
      <c r="E14" s="6"/>
      <c r="I14" s="4"/>
      <c r="J14" s="5" t="s">
        <v>10</v>
      </c>
      <c r="K14" s="5">
        <v>412</v>
      </c>
      <c r="L14" s="13">
        <v>297</v>
      </c>
      <c r="M14" s="6">
        <v>490</v>
      </c>
      <c r="P14" s="4"/>
      <c r="Q14" s="5" t="s">
        <v>10</v>
      </c>
      <c r="R14" s="5">
        <v>254</v>
      </c>
      <c r="S14" s="5">
        <v>41</v>
      </c>
      <c r="T14" s="6">
        <v>155</v>
      </c>
    </row>
    <row r="15" spans="1:20" x14ac:dyDescent="0.25">
      <c r="A15" s="4"/>
      <c r="B15" s="5"/>
      <c r="C15" s="5"/>
      <c r="D15" s="5"/>
      <c r="E15" s="6"/>
      <c r="I15" s="4"/>
      <c r="J15" s="5"/>
      <c r="K15" s="5"/>
      <c r="L15" s="5"/>
      <c r="M15" s="6"/>
      <c r="P15" s="4"/>
      <c r="Q15" s="5"/>
      <c r="R15" s="5"/>
      <c r="S15" s="5"/>
      <c r="T15" s="6"/>
    </row>
    <row r="16" spans="1:20" x14ac:dyDescent="0.25">
      <c r="A16" s="4" t="s">
        <v>17</v>
      </c>
      <c r="B16" s="5" t="s">
        <v>4</v>
      </c>
      <c r="C16" s="5">
        <v>131</v>
      </c>
      <c r="D16" s="5">
        <v>124</v>
      </c>
      <c r="E16" s="6">
        <v>131</v>
      </c>
      <c r="I16" s="4" t="s">
        <v>17</v>
      </c>
      <c r="J16" s="5" t="s">
        <v>4</v>
      </c>
      <c r="K16" s="13">
        <v>37</v>
      </c>
      <c r="L16" s="13">
        <v>63</v>
      </c>
      <c r="M16" s="6">
        <v>51</v>
      </c>
      <c r="P16" s="4" t="s">
        <v>17</v>
      </c>
      <c r="Q16" s="5" t="s">
        <v>4</v>
      </c>
      <c r="R16" s="13">
        <v>153</v>
      </c>
      <c r="S16" s="13">
        <v>208</v>
      </c>
      <c r="T16" s="6">
        <v>139</v>
      </c>
    </row>
    <row r="17" spans="1:20" x14ac:dyDescent="0.25">
      <c r="A17" s="4"/>
      <c r="B17" s="5" t="s">
        <v>5</v>
      </c>
      <c r="C17" s="13">
        <v>55</v>
      </c>
      <c r="D17" s="13">
        <v>60</v>
      </c>
      <c r="E17" s="6">
        <v>52</v>
      </c>
      <c r="I17" s="4"/>
      <c r="J17" s="5" t="s">
        <v>5</v>
      </c>
      <c r="K17" s="13">
        <v>24</v>
      </c>
      <c r="L17" s="13">
        <v>40</v>
      </c>
      <c r="M17" s="6">
        <v>19</v>
      </c>
      <c r="P17" s="4"/>
      <c r="Q17" s="5" t="s">
        <v>5</v>
      </c>
      <c r="R17" s="13">
        <v>41</v>
      </c>
      <c r="S17" s="13">
        <v>49</v>
      </c>
      <c r="T17" s="6">
        <v>51</v>
      </c>
    </row>
    <row r="18" spans="1:20" x14ac:dyDescent="0.25">
      <c r="A18" s="4"/>
      <c r="B18" s="5" t="s">
        <v>10</v>
      </c>
      <c r="C18" s="13"/>
      <c r="D18" s="5"/>
      <c r="E18" s="6"/>
      <c r="I18" s="4"/>
      <c r="J18" s="5" t="s">
        <v>10</v>
      </c>
      <c r="K18" s="13">
        <v>329</v>
      </c>
      <c r="L18" s="13">
        <v>199</v>
      </c>
      <c r="M18" s="6">
        <v>367</v>
      </c>
      <c r="P18" s="4"/>
      <c r="Q18" s="5" t="s">
        <v>10</v>
      </c>
      <c r="R18" s="13">
        <v>293</v>
      </c>
      <c r="S18" s="13">
        <v>202</v>
      </c>
      <c r="T18" s="6">
        <v>266</v>
      </c>
    </row>
    <row r="19" spans="1:20" x14ac:dyDescent="0.25">
      <c r="A19" s="4"/>
      <c r="B19" s="5"/>
      <c r="C19" s="5"/>
      <c r="D19" s="5"/>
      <c r="E19" s="6"/>
      <c r="I19" s="4"/>
      <c r="J19" s="5"/>
      <c r="K19" s="5"/>
      <c r="L19" s="5"/>
      <c r="M19" s="6"/>
      <c r="P19" s="4"/>
      <c r="Q19" s="5"/>
      <c r="R19" s="5"/>
      <c r="S19" s="5"/>
      <c r="T19" s="6"/>
    </row>
    <row r="20" spans="1:20" x14ac:dyDescent="0.25">
      <c r="A20" s="4" t="s">
        <v>18</v>
      </c>
      <c r="B20" s="5" t="s">
        <v>4</v>
      </c>
      <c r="C20" s="13">
        <v>168</v>
      </c>
      <c r="D20" s="5">
        <v>149</v>
      </c>
      <c r="E20" s="6">
        <v>128</v>
      </c>
      <c r="I20" s="4" t="s">
        <v>18</v>
      </c>
      <c r="J20" s="5" t="s">
        <v>4</v>
      </c>
      <c r="K20" s="13">
        <v>59</v>
      </c>
      <c r="L20" s="13">
        <v>55</v>
      </c>
      <c r="M20" s="6">
        <v>54</v>
      </c>
      <c r="P20" s="4" t="s">
        <v>18</v>
      </c>
      <c r="Q20" s="5" t="s">
        <v>4</v>
      </c>
      <c r="R20" s="13">
        <v>177</v>
      </c>
      <c r="S20" s="13">
        <v>141</v>
      </c>
      <c r="T20" s="6">
        <v>181</v>
      </c>
    </row>
    <row r="21" spans="1:20" x14ac:dyDescent="0.25">
      <c r="A21" s="4"/>
      <c r="B21" s="5" t="s">
        <v>5</v>
      </c>
      <c r="C21" s="13">
        <v>70</v>
      </c>
      <c r="D21" s="13">
        <v>45</v>
      </c>
      <c r="E21" s="6">
        <v>61</v>
      </c>
      <c r="I21" s="4"/>
      <c r="J21" s="5" t="s">
        <v>5</v>
      </c>
      <c r="K21" s="13">
        <v>37</v>
      </c>
      <c r="L21" s="13">
        <v>36</v>
      </c>
      <c r="M21" s="6">
        <v>31</v>
      </c>
      <c r="P21" s="4"/>
      <c r="Q21" s="5" t="s">
        <v>5</v>
      </c>
      <c r="R21" s="13">
        <v>60</v>
      </c>
      <c r="S21" s="13">
        <v>53</v>
      </c>
      <c r="T21" s="6">
        <v>53</v>
      </c>
    </row>
    <row r="22" spans="1:20" ht="15.75" thickBot="1" x14ac:dyDescent="0.3">
      <c r="A22" s="7"/>
      <c r="B22" s="8" t="s">
        <v>10</v>
      </c>
      <c r="C22" s="8"/>
      <c r="D22" s="8"/>
      <c r="E22" s="9"/>
      <c r="I22" s="7"/>
      <c r="J22" s="8" t="s">
        <v>10</v>
      </c>
      <c r="K22" s="8">
        <v>89</v>
      </c>
      <c r="L22" s="8">
        <v>59</v>
      </c>
      <c r="M22" s="9">
        <v>85</v>
      </c>
      <c r="P22" s="7"/>
      <c r="Q22" s="8" t="s">
        <v>10</v>
      </c>
      <c r="R22" s="8">
        <v>56</v>
      </c>
      <c r="S22" s="8">
        <v>134</v>
      </c>
      <c r="T22" s="9">
        <v>312</v>
      </c>
    </row>
    <row r="23" spans="1:20" x14ac:dyDescent="0.25">
      <c r="A23" s="5"/>
      <c r="B23" s="5"/>
      <c r="C23" s="5"/>
      <c r="D23" s="5"/>
      <c r="E23" s="5"/>
      <c r="I23" s="5"/>
      <c r="J23" s="5"/>
      <c r="K23" s="5"/>
      <c r="L23" s="5"/>
      <c r="M23" s="5"/>
      <c r="P23" s="5"/>
      <c r="Q23" s="5"/>
      <c r="R23" s="5"/>
      <c r="S23" s="5"/>
      <c r="T23" s="5"/>
    </row>
    <row r="24" spans="1:20" x14ac:dyDescent="0.25">
      <c r="A24" s="5" t="s">
        <v>20</v>
      </c>
      <c r="B24" s="13" t="s">
        <v>21</v>
      </c>
      <c r="C24" s="5">
        <f t="shared" ref="C24:E25" si="0">MEDIAN(C4,C8,C12,C16,C20)</f>
        <v>168</v>
      </c>
      <c r="D24" s="5">
        <f t="shared" si="0"/>
        <v>149</v>
      </c>
      <c r="E24" s="5">
        <f t="shared" si="0"/>
        <v>128</v>
      </c>
      <c r="I24" s="5" t="s">
        <v>20</v>
      </c>
      <c r="J24" s="13" t="s">
        <v>21</v>
      </c>
      <c r="K24" s="13">
        <f t="shared" ref="K24:M26" si="1">MEDIAN(K4,K8,K12,K16,K20)</f>
        <v>49</v>
      </c>
      <c r="L24" s="13">
        <f t="shared" si="1"/>
        <v>53</v>
      </c>
      <c r="M24" s="5">
        <f t="shared" si="1"/>
        <v>51</v>
      </c>
      <c r="P24" s="5" t="s">
        <v>20</v>
      </c>
      <c r="Q24" s="13" t="s">
        <v>21</v>
      </c>
      <c r="R24" s="13">
        <f t="shared" ref="R24:T26" si="2">MEDIAN(R4,R8,R12,R16,R20)</f>
        <v>171</v>
      </c>
      <c r="S24" s="13">
        <f t="shared" si="2"/>
        <v>156</v>
      </c>
      <c r="T24" s="13">
        <f t="shared" si="2"/>
        <v>168</v>
      </c>
    </row>
    <row r="25" spans="1:20" x14ac:dyDescent="0.25">
      <c r="A25" s="5"/>
      <c r="B25" s="13" t="s">
        <v>22</v>
      </c>
      <c r="C25" s="13">
        <f t="shared" si="0"/>
        <v>55</v>
      </c>
      <c r="D25" s="13">
        <f t="shared" si="0"/>
        <v>60</v>
      </c>
      <c r="E25" s="13">
        <f t="shared" si="0"/>
        <v>51</v>
      </c>
      <c r="I25" s="5"/>
      <c r="J25" s="13" t="s">
        <v>22</v>
      </c>
      <c r="K25" s="13">
        <f t="shared" si="1"/>
        <v>31</v>
      </c>
      <c r="L25" s="13">
        <f t="shared" si="1"/>
        <v>36</v>
      </c>
      <c r="M25" s="5">
        <f t="shared" si="1"/>
        <v>20</v>
      </c>
      <c r="P25" s="5"/>
      <c r="Q25" s="13" t="s">
        <v>22</v>
      </c>
      <c r="R25" s="13">
        <f t="shared" si="2"/>
        <v>47</v>
      </c>
      <c r="S25" s="13">
        <f t="shared" si="2"/>
        <v>59</v>
      </c>
      <c r="T25" s="13">
        <f t="shared" si="2"/>
        <v>53</v>
      </c>
    </row>
    <row r="26" spans="1:20" x14ac:dyDescent="0.25">
      <c r="A26" s="5"/>
      <c r="B26" s="13" t="s">
        <v>23</v>
      </c>
      <c r="C26" s="5"/>
      <c r="D26" s="5"/>
      <c r="E26" s="5"/>
      <c r="I26" s="5"/>
      <c r="J26" s="13" t="s">
        <v>23</v>
      </c>
      <c r="K26" s="13">
        <f t="shared" si="1"/>
        <v>329</v>
      </c>
      <c r="L26" s="13">
        <f t="shared" si="1"/>
        <v>199</v>
      </c>
      <c r="M26" s="5">
        <f t="shared" si="1"/>
        <v>367</v>
      </c>
      <c r="P26" s="5"/>
      <c r="Q26" s="13" t="s">
        <v>23</v>
      </c>
      <c r="R26" s="13">
        <f t="shared" si="2"/>
        <v>254</v>
      </c>
      <c r="S26" s="13">
        <f t="shared" si="2"/>
        <v>143</v>
      </c>
      <c r="T26" s="13">
        <f t="shared" si="2"/>
        <v>155</v>
      </c>
    </row>
    <row r="27" spans="1:20" ht="15.75" thickBot="1" x14ac:dyDescent="0.3">
      <c r="A27" s="5"/>
      <c r="B27" s="13"/>
      <c r="C27" s="5"/>
      <c r="D27" s="5"/>
      <c r="E27" s="5"/>
      <c r="I27" s="5"/>
      <c r="J27" s="13"/>
      <c r="K27" s="13"/>
      <c r="L27" s="13"/>
      <c r="M27" s="13"/>
      <c r="P27" s="5"/>
      <c r="Q27" s="13"/>
      <c r="R27" s="13"/>
      <c r="S27" s="13"/>
      <c r="T27" s="13"/>
    </row>
    <row r="28" spans="1:20" x14ac:dyDescent="0.25">
      <c r="A28" s="14" t="s">
        <v>3</v>
      </c>
      <c r="B28" s="15"/>
      <c r="C28" s="23" t="s">
        <v>0</v>
      </c>
      <c r="D28" s="15" t="s">
        <v>25</v>
      </c>
      <c r="E28" s="16" t="s">
        <v>26</v>
      </c>
      <c r="I28" s="5"/>
      <c r="J28" s="5"/>
      <c r="K28" s="5"/>
      <c r="L28" s="5"/>
      <c r="M28" s="5"/>
      <c r="P28" s="5"/>
      <c r="Q28" s="5"/>
      <c r="R28" s="5"/>
      <c r="S28" s="5"/>
      <c r="T28" s="5"/>
    </row>
    <row r="29" spans="1:20" x14ac:dyDescent="0.25">
      <c r="A29" s="17" t="s">
        <v>24</v>
      </c>
      <c r="B29" s="18" t="s">
        <v>21</v>
      </c>
      <c r="C29" s="26">
        <f>(C24+K24+R24)/3</f>
        <v>129.33333333333334</v>
      </c>
      <c r="D29" s="27">
        <f>(D24+L24+S24)/3</f>
        <v>119.33333333333333</v>
      </c>
      <c r="E29" s="28">
        <f>(E24+T24+M24)/3</f>
        <v>115.66666666666667</v>
      </c>
      <c r="I29" s="5"/>
      <c r="J29" s="5"/>
      <c r="K29" s="5"/>
      <c r="L29" s="5"/>
      <c r="M29" s="5"/>
      <c r="P29" s="5"/>
      <c r="Q29" s="5"/>
      <c r="R29" s="5"/>
      <c r="S29" s="5"/>
      <c r="T29" s="5"/>
    </row>
    <row r="30" spans="1:20" x14ac:dyDescent="0.25">
      <c r="A30" s="17"/>
      <c r="B30" s="18" t="s">
        <v>22</v>
      </c>
      <c r="C30" s="24">
        <f>(C25+K25+R25)/3</f>
        <v>44.333333333333336</v>
      </c>
      <c r="D30" s="18">
        <f>(D25+L25+S25)/3</f>
        <v>51.666666666666664</v>
      </c>
      <c r="E30" s="19">
        <f>(E25+T25+M25)/3</f>
        <v>41.333333333333336</v>
      </c>
      <c r="I30" s="5"/>
      <c r="J30" s="5"/>
      <c r="K30" s="5"/>
      <c r="L30" s="5"/>
      <c r="M30" s="5"/>
      <c r="P30" s="5"/>
      <c r="Q30" s="5"/>
      <c r="R30" s="5"/>
      <c r="S30" s="5"/>
      <c r="T30" s="5"/>
    </row>
    <row r="31" spans="1:20" ht="15.75" thickBot="1" x14ac:dyDescent="0.3">
      <c r="A31" s="20"/>
      <c r="B31" s="21" t="s">
        <v>23</v>
      </c>
      <c r="C31" s="25">
        <f>(K26+R26)/2</f>
        <v>291.5</v>
      </c>
      <c r="D31" s="21">
        <f>(L26+S26)/2</f>
        <v>171</v>
      </c>
      <c r="E31" s="22">
        <f>(E25+M26+T26)/3</f>
        <v>191</v>
      </c>
      <c r="I31" s="5"/>
      <c r="J31" s="5"/>
      <c r="K31" s="5"/>
      <c r="L31" s="5"/>
      <c r="M31" s="5"/>
      <c r="P31" s="5"/>
      <c r="Q31" s="5"/>
      <c r="R31" s="5"/>
      <c r="S31" s="5"/>
      <c r="T31" s="5"/>
    </row>
    <row r="33" spans="1:20" ht="15.75" thickBot="1" x14ac:dyDescent="0.3">
      <c r="A33" s="30" t="s">
        <v>33</v>
      </c>
      <c r="B33" s="30"/>
      <c r="I33" s="30" t="s">
        <v>33</v>
      </c>
      <c r="J33" s="30"/>
      <c r="P33" s="30" t="s">
        <v>33</v>
      </c>
      <c r="Q33" s="30"/>
    </row>
    <row r="34" spans="1:20" x14ac:dyDescent="0.25">
      <c r="A34" s="10" t="s">
        <v>9</v>
      </c>
      <c r="B34" s="11"/>
      <c r="C34" s="11" t="s">
        <v>0</v>
      </c>
      <c r="D34" s="11" t="s">
        <v>1</v>
      </c>
      <c r="E34" s="12" t="s">
        <v>2</v>
      </c>
      <c r="I34" s="10" t="s">
        <v>9</v>
      </c>
      <c r="J34" s="11"/>
      <c r="K34" s="11" t="s">
        <v>0</v>
      </c>
      <c r="L34" s="11" t="s">
        <v>1</v>
      </c>
      <c r="M34" s="12" t="s">
        <v>2</v>
      </c>
      <c r="P34" s="10" t="s">
        <v>9</v>
      </c>
      <c r="Q34" s="11"/>
      <c r="R34" s="11" t="s">
        <v>0</v>
      </c>
      <c r="S34" s="11" t="s">
        <v>1</v>
      </c>
      <c r="T34" s="12" t="s">
        <v>2</v>
      </c>
    </row>
    <row r="35" spans="1:20" x14ac:dyDescent="0.25">
      <c r="A35" s="4" t="s">
        <v>16</v>
      </c>
      <c r="B35" s="5" t="s">
        <v>4</v>
      </c>
      <c r="C35" s="5">
        <v>7222</v>
      </c>
      <c r="D35" s="5">
        <v>11045</v>
      </c>
      <c r="E35" s="6">
        <v>13689</v>
      </c>
      <c r="I35" s="4" t="s">
        <v>16</v>
      </c>
      <c r="J35" s="5" t="s">
        <v>4</v>
      </c>
      <c r="K35" s="5">
        <v>1736</v>
      </c>
      <c r="L35" s="5">
        <v>2214</v>
      </c>
      <c r="M35" s="6">
        <v>1987</v>
      </c>
      <c r="P35" s="4" t="s">
        <v>16</v>
      </c>
      <c r="Q35" s="5" t="s">
        <v>4</v>
      </c>
      <c r="R35" s="5">
        <v>6358</v>
      </c>
      <c r="S35" s="5">
        <v>9726</v>
      </c>
      <c r="T35" s="6">
        <v>8415</v>
      </c>
    </row>
    <row r="36" spans="1:20" x14ac:dyDescent="0.25">
      <c r="A36" s="4"/>
      <c r="B36" s="5" t="s">
        <v>5</v>
      </c>
      <c r="C36" s="5">
        <v>2654</v>
      </c>
      <c r="D36" s="5">
        <v>2188</v>
      </c>
      <c r="E36" s="6">
        <v>2406</v>
      </c>
      <c r="I36" s="4"/>
      <c r="J36" s="5" t="s">
        <v>5</v>
      </c>
      <c r="K36" s="5">
        <v>199</v>
      </c>
      <c r="L36" s="5">
        <v>208</v>
      </c>
      <c r="M36" s="6">
        <v>201</v>
      </c>
      <c r="P36" s="4"/>
      <c r="Q36" s="5" t="s">
        <v>5</v>
      </c>
      <c r="R36" s="5">
        <v>1267</v>
      </c>
      <c r="S36" s="5">
        <v>1459</v>
      </c>
      <c r="T36" s="6">
        <v>1878</v>
      </c>
    </row>
    <row r="37" spans="1:20" x14ac:dyDescent="0.25">
      <c r="A37" s="4"/>
      <c r="B37" s="5" t="s">
        <v>10</v>
      </c>
      <c r="C37" s="5"/>
      <c r="D37" s="5"/>
      <c r="E37" s="6"/>
      <c r="I37" s="4"/>
      <c r="J37" s="5" t="s">
        <v>10</v>
      </c>
      <c r="K37" s="5">
        <v>146</v>
      </c>
      <c r="L37" s="5">
        <v>287</v>
      </c>
      <c r="M37" s="6">
        <v>452</v>
      </c>
      <c r="P37" s="4"/>
      <c r="Q37" s="5" t="s">
        <v>10</v>
      </c>
      <c r="R37" s="5">
        <v>138</v>
      </c>
      <c r="S37" s="5">
        <v>259</v>
      </c>
      <c r="T37" s="6">
        <v>258</v>
      </c>
    </row>
    <row r="38" spans="1:20" x14ac:dyDescent="0.25">
      <c r="A38" s="4"/>
      <c r="B38" s="5"/>
      <c r="C38" s="5"/>
      <c r="D38" s="5"/>
      <c r="E38" s="6"/>
      <c r="I38" s="4"/>
      <c r="J38" s="5"/>
      <c r="K38" s="5"/>
      <c r="L38" s="5"/>
      <c r="M38" s="6"/>
      <c r="P38" s="4"/>
      <c r="Q38" s="5"/>
      <c r="R38" s="5"/>
      <c r="S38" s="5"/>
      <c r="T38" s="6"/>
    </row>
    <row r="39" spans="1:20" x14ac:dyDescent="0.25">
      <c r="A39" s="4" t="s">
        <v>11</v>
      </c>
      <c r="B39" s="5" t="s">
        <v>4</v>
      </c>
      <c r="C39" s="5">
        <v>7698</v>
      </c>
      <c r="D39" s="5">
        <v>10006</v>
      </c>
      <c r="E39" s="6">
        <v>9541</v>
      </c>
      <c r="I39" s="4" t="s">
        <v>11</v>
      </c>
      <c r="J39" s="5" t="s">
        <v>4</v>
      </c>
      <c r="K39" s="13">
        <v>2105</v>
      </c>
      <c r="L39" s="5">
        <v>2605</v>
      </c>
      <c r="M39" s="6">
        <v>2209</v>
      </c>
      <c r="P39" s="4" t="s">
        <v>11</v>
      </c>
      <c r="Q39" s="5" t="s">
        <v>4</v>
      </c>
      <c r="R39" s="13">
        <v>6635</v>
      </c>
      <c r="S39" s="5">
        <v>8006</v>
      </c>
      <c r="T39" s="6">
        <v>10978</v>
      </c>
    </row>
    <row r="40" spans="1:20" x14ac:dyDescent="0.25">
      <c r="A40" s="4"/>
      <c r="B40" s="5" t="s">
        <v>5</v>
      </c>
      <c r="C40" s="13">
        <v>1997</v>
      </c>
      <c r="D40" s="5">
        <v>2920</v>
      </c>
      <c r="E40" s="6">
        <v>1735</v>
      </c>
      <c r="I40" s="4"/>
      <c r="J40" s="5" t="s">
        <v>5</v>
      </c>
      <c r="K40" s="13">
        <v>403</v>
      </c>
      <c r="L40" s="5">
        <v>412</v>
      </c>
      <c r="M40" s="6">
        <v>360</v>
      </c>
      <c r="P40" s="4"/>
      <c r="Q40" s="5" t="s">
        <v>5</v>
      </c>
      <c r="R40" s="13">
        <v>919</v>
      </c>
      <c r="S40" s="5">
        <v>1875</v>
      </c>
      <c r="T40" s="6">
        <v>2069</v>
      </c>
    </row>
    <row r="41" spans="1:20" x14ac:dyDescent="0.25">
      <c r="A41" s="4"/>
      <c r="B41" s="5" t="s">
        <v>10</v>
      </c>
      <c r="C41" s="5"/>
      <c r="D41" s="5"/>
      <c r="E41" s="6"/>
      <c r="I41" s="4"/>
      <c r="J41" s="5" t="s">
        <v>10</v>
      </c>
      <c r="K41" s="13">
        <v>256</v>
      </c>
      <c r="L41" s="5">
        <v>657</v>
      </c>
      <c r="M41" s="6">
        <v>263</v>
      </c>
      <c r="P41" s="4"/>
      <c r="Q41" s="5" t="s">
        <v>10</v>
      </c>
      <c r="R41" s="13">
        <v>344</v>
      </c>
      <c r="S41" s="5">
        <v>587</v>
      </c>
      <c r="T41" s="6">
        <v>254</v>
      </c>
    </row>
    <row r="42" spans="1:20" x14ac:dyDescent="0.25">
      <c r="A42" s="4"/>
      <c r="B42" s="5"/>
      <c r="C42" s="5"/>
      <c r="D42" s="5"/>
      <c r="E42" s="6"/>
      <c r="I42" s="4"/>
      <c r="J42" s="5"/>
      <c r="K42" s="5"/>
      <c r="L42" s="5"/>
      <c r="M42" s="6"/>
      <c r="P42" s="4"/>
      <c r="Q42" s="5"/>
      <c r="R42" s="5"/>
      <c r="S42" s="5"/>
      <c r="T42" s="6"/>
    </row>
    <row r="43" spans="1:20" x14ac:dyDescent="0.25">
      <c r="A43" s="4" t="s">
        <v>13</v>
      </c>
      <c r="B43" s="5" t="s">
        <v>4</v>
      </c>
      <c r="C43" s="5">
        <v>11236</v>
      </c>
      <c r="D43" s="5">
        <v>13052</v>
      </c>
      <c r="E43" s="6">
        <v>8651</v>
      </c>
      <c r="I43" s="4" t="s">
        <v>13</v>
      </c>
      <c r="J43" s="5" t="s">
        <v>4</v>
      </c>
      <c r="K43" s="13">
        <v>1831</v>
      </c>
      <c r="L43" s="5">
        <v>1987</v>
      </c>
      <c r="M43" s="6">
        <v>1404</v>
      </c>
      <c r="P43" s="4" t="s">
        <v>13</v>
      </c>
      <c r="Q43" s="5" t="s">
        <v>4</v>
      </c>
      <c r="R43" s="13">
        <v>8470</v>
      </c>
      <c r="S43" s="5">
        <v>7769</v>
      </c>
      <c r="T43" s="6">
        <v>9470</v>
      </c>
    </row>
    <row r="44" spans="1:20" x14ac:dyDescent="0.25">
      <c r="A44" s="4"/>
      <c r="B44" s="5" t="s">
        <v>5</v>
      </c>
      <c r="C44" s="5">
        <v>2587</v>
      </c>
      <c r="D44" s="5">
        <v>2098</v>
      </c>
      <c r="E44" s="6">
        <v>2009</v>
      </c>
      <c r="I44" s="4"/>
      <c r="J44" s="5" t="s">
        <v>5</v>
      </c>
      <c r="K44" s="13">
        <v>412</v>
      </c>
      <c r="L44" s="5">
        <v>254</v>
      </c>
      <c r="M44" s="6">
        <v>198</v>
      </c>
      <c r="P44" s="4"/>
      <c r="Q44" s="5" t="s">
        <v>5</v>
      </c>
      <c r="R44" s="13">
        <v>1450</v>
      </c>
      <c r="S44" s="5">
        <v>1547</v>
      </c>
      <c r="T44" s="6">
        <v>1496</v>
      </c>
    </row>
    <row r="45" spans="1:20" x14ac:dyDescent="0.25">
      <c r="A45" s="4"/>
      <c r="B45" s="5" t="s">
        <v>10</v>
      </c>
      <c r="C45" s="5"/>
      <c r="D45" s="5"/>
      <c r="E45" s="6"/>
      <c r="I45" s="4"/>
      <c r="J45" s="5" t="s">
        <v>10</v>
      </c>
      <c r="K45" s="13">
        <v>105</v>
      </c>
      <c r="L45" s="5">
        <v>110</v>
      </c>
      <c r="M45" s="6">
        <v>69</v>
      </c>
      <c r="P45" s="4"/>
      <c r="Q45" s="5" t="s">
        <v>10</v>
      </c>
      <c r="R45" s="13">
        <v>112</v>
      </c>
      <c r="S45" s="5">
        <v>109</v>
      </c>
      <c r="T45" s="6">
        <v>288</v>
      </c>
    </row>
    <row r="46" spans="1:20" x14ac:dyDescent="0.25">
      <c r="A46" s="4"/>
      <c r="B46" s="5"/>
      <c r="C46" s="5"/>
      <c r="D46" s="5"/>
      <c r="E46" s="6"/>
      <c r="I46" s="4"/>
      <c r="J46" s="5"/>
      <c r="K46" s="5"/>
      <c r="L46" s="5"/>
      <c r="M46" s="6"/>
      <c r="P46" s="4"/>
      <c r="Q46" s="5"/>
      <c r="R46" s="5"/>
      <c r="S46" s="5"/>
      <c r="T46" s="6"/>
    </row>
    <row r="47" spans="1:20" x14ac:dyDescent="0.25">
      <c r="A47" s="4" t="s">
        <v>17</v>
      </c>
      <c r="B47" s="5" t="s">
        <v>4</v>
      </c>
      <c r="C47" s="5">
        <v>13745</v>
      </c>
      <c r="D47" s="5">
        <v>11047</v>
      </c>
      <c r="E47" s="6">
        <v>10598</v>
      </c>
      <c r="I47" s="4" t="s">
        <v>17</v>
      </c>
      <c r="J47" s="5" t="s">
        <v>4</v>
      </c>
      <c r="K47" s="13">
        <v>2247</v>
      </c>
      <c r="L47" s="13">
        <v>2039</v>
      </c>
      <c r="M47" s="6">
        <v>1725</v>
      </c>
      <c r="P47" s="4" t="s">
        <v>17</v>
      </c>
      <c r="Q47" s="5" t="s">
        <v>4</v>
      </c>
      <c r="R47" s="13">
        <v>7291</v>
      </c>
      <c r="S47" s="5">
        <v>6874</v>
      </c>
      <c r="T47" s="6">
        <v>5102</v>
      </c>
    </row>
    <row r="48" spans="1:20" x14ac:dyDescent="0.25">
      <c r="A48" s="4"/>
      <c r="B48" s="5" t="s">
        <v>5</v>
      </c>
      <c r="C48" s="13">
        <v>2798</v>
      </c>
      <c r="D48" s="13">
        <v>1987</v>
      </c>
      <c r="E48" s="6">
        <v>2800</v>
      </c>
      <c r="I48" s="4"/>
      <c r="J48" s="5" t="s">
        <v>5</v>
      </c>
      <c r="K48" s="13">
        <v>601</v>
      </c>
      <c r="L48" s="13">
        <v>433</v>
      </c>
      <c r="M48" s="6">
        <v>514</v>
      </c>
      <c r="P48" s="4"/>
      <c r="Q48" s="5" t="s">
        <v>5</v>
      </c>
      <c r="R48" s="13">
        <v>605</v>
      </c>
      <c r="S48" s="5">
        <v>1597</v>
      </c>
      <c r="T48" s="6">
        <v>1452</v>
      </c>
    </row>
    <row r="49" spans="1:20" x14ac:dyDescent="0.25">
      <c r="A49" s="4"/>
      <c r="B49" s="5" t="s">
        <v>10</v>
      </c>
      <c r="C49" s="5"/>
      <c r="D49" s="5"/>
      <c r="E49" s="6"/>
      <c r="I49" s="4"/>
      <c r="J49" s="5" t="s">
        <v>10</v>
      </c>
      <c r="K49" s="13">
        <v>495</v>
      </c>
      <c r="L49" s="13">
        <v>268</v>
      </c>
      <c r="M49" s="6">
        <v>367</v>
      </c>
      <c r="P49" s="4"/>
      <c r="Q49" s="5" t="s">
        <v>10</v>
      </c>
      <c r="R49" s="13">
        <v>347</v>
      </c>
      <c r="S49" s="5">
        <v>321</v>
      </c>
      <c r="T49" s="6">
        <v>215</v>
      </c>
    </row>
    <row r="50" spans="1:20" x14ac:dyDescent="0.25">
      <c r="A50" s="4"/>
      <c r="B50" s="5"/>
      <c r="C50" s="5"/>
      <c r="D50" s="5"/>
      <c r="E50" s="6"/>
      <c r="I50" s="4"/>
      <c r="J50" s="5"/>
      <c r="K50" s="5"/>
      <c r="L50" s="5"/>
      <c r="M50" s="6"/>
      <c r="P50" s="4"/>
      <c r="Q50" s="5"/>
      <c r="R50" s="5"/>
      <c r="S50" s="5"/>
      <c r="T50" s="6"/>
    </row>
    <row r="51" spans="1:20" x14ac:dyDescent="0.25">
      <c r="A51" s="4" t="s">
        <v>18</v>
      </c>
      <c r="B51" s="5" t="s">
        <v>4</v>
      </c>
      <c r="C51" s="5">
        <v>9570</v>
      </c>
      <c r="D51" s="5">
        <v>7128</v>
      </c>
      <c r="E51" s="6">
        <v>7147</v>
      </c>
      <c r="I51" s="4" t="s">
        <v>18</v>
      </c>
      <c r="J51" s="5" t="s">
        <v>4</v>
      </c>
      <c r="K51" s="13">
        <v>1740</v>
      </c>
      <c r="L51" s="13">
        <v>1977</v>
      </c>
      <c r="M51" s="6">
        <v>1805</v>
      </c>
      <c r="P51" s="4" t="s">
        <v>18</v>
      </c>
      <c r="Q51" s="5" t="s">
        <v>4</v>
      </c>
      <c r="R51" s="13">
        <v>8148</v>
      </c>
      <c r="S51" s="5">
        <v>7025</v>
      </c>
      <c r="T51" s="6">
        <v>7048</v>
      </c>
    </row>
    <row r="52" spans="1:20" x14ac:dyDescent="0.25">
      <c r="A52" s="4"/>
      <c r="B52" s="5" t="s">
        <v>5</v>
      </c>
      <c r="C52" s="13">
        <v>1776</v>
      </c>
      <c r="D52" s="13">
        <v>2017</v>
      </c>
      <c r="E52" s="6">
        <v>2099</v>
      </c>
      <c r="I52" s="4"/>
      <c r="J52" s="5" t="s">
        <v>5</v>
      </c>
      <c r="K52" s="13">
        <v>189</v>
      </c>
      <c r="L52" s="13">
        <v>306</v>
      </c>
      <c r="M52" s="6">
        <v>355</v>
      </c>
      <c r="P52" s="4"/>
      <c r="Q52" s="5" t="s">
        <v>5</v>
      </c>
      <c r="R52" s="13">
        <v>555</v>
      </c>
      <c r="S52" s="5">
        <v>1705</v>
      </c>
      <c r="T52" s="6">
        <v>1359</v>
      </c>
    </row>
    <row r="53" spans="1:20" ht="15.75" thickBot="1" x14ac:dyDescent="0.3">
      <c r="A53" s="7"/>
      <c r="B53" s="8" t="s">
        <v>10</v>
      </c>
      <c r="C53" s="8"/>
      <c r="D53" s="8"/>
      <c r="E53" s="9"/>
      <c r="I53" s="7"/>
      <c r="J53" s="8" t="s">
        <v>10</v>
      </c>
      <c r="K53" s="8">
        <v>317</v>
      </c>
      <c r="L53" s="8">
        <v>43</v>
      </c>
      <c r="M53" s="9">
        <v>261</v>
      </c>
      <c r="P53" s="7"/>
      <c r="Q53" s="8" t="s">
        <v>10</v>
      </c>
      <c r="R53" s="8">
        <v>178</v>
      </c>
      <c r="S53" s="8">
        <v>269</v>
      </c>
      <c r="T53" s="9">
        <v>548</v>
      </c>
    </row>
    <row r="55" spans="1:20" x14ac:dyDescent="0.25">
      <c r="A55" s="5" t="s">
        <v>20</v>
      </c>
      <c r="B55" s="13" t="s">
        <v>21</v>
      </c>
      <c r="C55">
        <f>MEDIAN(C35,C39,C43,C47,C51)</f>
        <v>9570</v>
      </c>
      <c r="D55">
        <f>MEDIAN(D35,D39,D43,D47,D51)</f>
        <v>11045</v>
      </c>
      <c r="E55">
        <f>MEDIAN(E35,E39,E43,E47,E51)</f>
        <v>9541</v>
      </c>
      <c r="I55" s="5" t="s">
        <v>20</v>
      </c>
      <c r="J55" s="13" t="s">
        <v>21</v>
      </c>
      <c r="K55">
        <f t="shared" ref="K55:M57" si="3">MEDIAN(K35,K39,K43,K47,K51)</f>
        <v>1831</v>
      </c>
      <c r="L55">
        <f t="shared" si="3"/>
        <v>2039</v>
      </c>
      <c r="M55">
        <f t="shared" si="3"/>
        <v>1805</v>
      </c>
      <c r="P55" s="5" t="s">
        <v>20</v>
      </c>
      <c r="Q55" s="13" t="s">
        <v>21</v>
      </c>
      <c r="R55">
        <f t="shared" ref="R55:T57" si="4">MEDIAN(R35,R39,R43,R47,R51)</f>
        <v>7291</v>
      </c>
      <c r="S55">
        <f t="shared" si="4"/>
        <v>7769</v>
      </c>
      <c r="T55">
        <f t="shared" si="4"/>
        <v>8415</v>
      </c>
    </row>
    <row r="56" spans="1:20" x14ac:dyDescent="0.25">
      <c r="A56" s="5"/>
      <c r="B56" s="13" t="s">
        <v>22</v>
      </c>
      <c r="C56">
        <f>MEDIAN(C36,C40,C48,C44,C52)</f>
        <v>2587</v>
      </c>
      <c r="D56">
        <f>MEDIAN(D36,D40,D44,D48,D52)</f>
        <v>2098</v>
      </c>
      <c r="E56">
        <f>MEDIAN(E36,E40,E44,E48,E52)</f>
        <v>2099</v>
      </c>
      <c r="I56" s="5"/>
      <c r="J56" s="13" t="s">
        <v>22</v>
      </c>
      <c r="K56">
        <f t="shared" si="3"/>
        <v>403</v>
      </c>
      <c r="L56">
        <f t="shared" si="3"/>
        <v>306</v>
      </c>
      <c r="M56">
        <f t="shared" si="3"/>
        <v>355</v>
      </c>
      <c r="P56" s="5"/>
      <c r="Q56" s="13" t="s">
        <v>22</v>
      </c>
      <c r="R56">
        <f t="shared" si="4"/>
        <v>919</v>
      </c>
      <c r="S56">
        <f t="shared" si="4"/>
        <v>1597</v>
      </c>
      <c r="T56">
        <f t="shared" si="4"/>
        <v>1496</v>
      </c>
    </row>
    <row r="57" spans="1:20" x14ac:dyDescent="0.25">
      <c r="A57" s="5"/>
      <c r="B57" s="13" t="s">
        <v>23</v>
      </c>
      <c r="I57" s="5"/>
      <c r="J57" s="13" t="s">
        <v>23</v>
      </c>
      <c r="K57">
        <f t="shared" si="3"/>
        <v>256</v>
      </c>
      <c r="L57">
        <f t="shared" si="3"/>
        <v>268</v>
      </c>
      <c r="M57">
        <f t="shared" si="3"/>
        <v>263</v>
      </c>
      <c r="P57" s="5"/>
      <c r="Q57" s="13" t="s">
        <v>23</v>
      </c>
      <c r="R57">
        <f t="shared" si="4"/>
        <v>178</v>
      </c>
      <c r="S57">
        <f t="shared" si="4"/>
        <v>269</v>
      </c>
      <c r="T57">
        <f t="shared" si="4"/>
        <v>258</v>
      </c>
    </row>
    <row r="58" spans="1:20" ht="15.75" thickBot="1" x14ac:dyDescent="0.3"/>
    <row r="59" spans="1:20" x14ac:dyDescent="0.25">
      <c r="A59" s="14" t="s">
        <v>29</v>
      </c>
      <c r="B59" s="15"/>
      <c r="C59" s="23" t="s">
        <v>0</v>
      </c>
      <c r="D59" s="15" t="s">
        <v>25</v>
      </c>
      <c r="E59" s="16" t="s">
        <v>26</v>
      </c>
    </row>
    <row r="60" spans="1:20" x14ac:dyDescent="0.25">
      <c r="A60" s="17" t="s">
        <v>24</v>
      </c>
      <c r="B60" s="18" t="s">
        <v>21</v>
      </c>
      <c r="C60" s="26">
        <f>(C55+K55+R55)/3</f>
        <v>6230.666666666667</v>
      </c>
      <c r="D60" s="27">
        <f t="shared" ref="C60:E61" si="5">(D55+L55+S55)/3</f>
        <v>6951</v>
      </c>
      <c r="E60" s="28">
        <f t="shared" si="5"/>
        <v>6587</v>
      </c>
    </row>
    <row r="61" spans="1:20" x14ac:dyDescent="0.25">
      <c r="A61" s="17"/>
      <c r="B61" s="18" t="s">
        <v>22</v>
      </c>
      <c r="C61" s="24">
        <f t="shared" si="5"/>
        <v>1303</v>
      </c>
      <c r="D61" s="18">
        <f t="shared" si="5"/>
        <v>1333.6666666666667</v>
      </c>
      <c r="E61" s="19">
        <f t="shared" si="5"/>
        <v>1316.6666666666667</v>
      </c>
    </row>
    <row r="62" spans="1:20" ht="15.75" thickBot="1" x14ac:dyDescent="0.3">
      <c r="A62" s="20"/>
      <c r="B62" s="21" t="s">
        <v>23</v>
      </c>
      <c r="C62" s="25">
        <f>(K57+R57)/2</f>
        <v>217</v>
      </c>
      <c r="D62" s="21">
        <f>(L57+S57)/2</f>
        <v>268.5</v>
      </c>
      <c r="E62" s="22">
        <f>(M57+T57)/2</f>
        <v>260.5</v>
      </c>
    </row>
  </sheetData>
  <mergeCells count="6">
    <mergeCell ref="A2:B2"/>
    <mergeCell ref="I2:J2"/>
    <mergeCell ref="P2:Q2"/>
    <mergeCell ref="A33:B33"/>
    <mergeCell ref="I33:J33"/>
    <mergeCell ref="P33:Q33"/>
  </mergeCells>
  <pageMargins left="0.7" right="0.7" top="0.78740157499999996" bottom="0.78740157499999996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62"/>
  <sheetViews>
    <sheetView topLeftCell="A34" workbookViewId="0">
      <selection activeCell="M62" sqref="M62"/>
    </sheetView>
  </sheetViews>
  <sheetFormatPr defaultRowHeight="15" x14ac:dyDescent="0.25"/>
  <cols>
    <col min="9" max="9" width="10" customWidth="1"/>
    <col min="16" max="16" width="10.85546875" customWidth="1"/>
  </cols>
  <sheetData>
    <row r="1" spans="1:20" x14ac:dyDescent="0.25">
      <c r="A1" s="2" t="s">
        <v>8</v>
      </c>
      <c r="I1" s="2" t="s">
        <v>6</v>
      </c>
      <c r="P1" s="2" t="s">
        <v>7</v>
      </c>
    </row>
    <row r="2" spans="1:20" ht="15.75" thickBot="1" x14ac:dyDescent="0.3">
      <c r="A2" s="30" t="s">
        <v>34</v>
      </c>
      <c r="B2" s="30"/>
      <c r="C2" t="s">
        <v>19</v>
      </c>
      <c r="D2" t="s">
        <v>19</v>
      </c>
      <c r="E2" t="s">
        <v>19</v>
      </c>
      <c r="I2" s="30" t="s">
        <v>34</v>
      </c>
      <c r="J2" s="30"/>
      <c r="K2" t="s">
        <v>19</v>
      </c>
      <c r="L2" t="s">
        <v>19</v>
      </c>
      <c r="M2" t="s">
        <v>19</v>
      </c>
      <c r="P2" s="30" t="s">
        <v>34</v>
      </c>
      <c r="Q2" s="30"/>
      <c r="R2" t="s">
        <v>19</v>
      </c>
      <c r="S2" t="s">
        <v>19</v>
      </c>
      <c r="T2" t="s">
        <v>19</v>
      </c>
    </row>
    <row r="3" spans="1:20" x14ac:dyDescent="0.25">
      <c r="A3" s="10" t="s">
        <v>3</v>
      </c>
      <c r="B3" s="11"/>
      <c r="C3" s="11" t="s">
        <v>0</v>
      </c>
      <c r="D3" s="11" t="s">
        <v>1</v>
      </c>
      <c r="E3" s="12" t="s">
        <v>2</v>
      </c>
      <c r="I3" s="10" t="s">
        <v>3</v>
      </c>
      <c r="J3" s="11"/>
      <c r="K3" s="11" t="s">
        <v>0</v>
      </c>
      <c r="L3" s="11" t="s">
        <v>1</v>
      </c>
      <c r="M3" s="12" t="s">
        <v>2</v>
      </c>
      <c r="P3" s="10" t="s">
        <v>3</v>
      </c>
      <c r="Q3" s="11"/>
      <c r="R3" s="11" t="s">
        <v>0</v>
      </c>
      <c r="S3" s="11" t="s">
        <v>1</v>
      </c>
      <c r="T3" s="12" t="s">
        <v>2</v>
      </c>
    </row>
    <row r="4" spans="1:20" x14ac:dyDescent="0.25">
      <c r="A4" s="4" t="s">
        <v>16</v>
      </c>
      <c r="B4" s="5" t="s">
        <v>4</v>
      </c>
      <c r="C4" s="5">
        <v>171</v>
      </c>
      <c r="D4" s="5">
        <v>189</v>
      </c>
      <c r="E4" s="6">
        <v>110</v>
      </c>
      <c r="I4" s="4" t="s">
        <v>16</v>
      </c>
      <c r="J4" s="5" t="s">
        <v>4</v>
      </c>
      <c r="K4" s="5">
        <v>22</v>
      </c>
      <c r="L4" s="5">
        <v>51</v>
      </c>
      <c r="M4" s="6">
        <v>33</v>
      </c>
      <c r="P4" s="4" t="s">
        <v>16</v>
      </c>
      <c r="Q4" s="5" t="s">
        <v>4</v>
      </c>
      <c r="R4" s="5">
        <v>114</v>
      </c>
      <c r="S4" s="5">
        <v>148</v>
      </c>
      <c r="T4" s="6">
        <v>95</v>
      </c>
    </row>
    <row r="5" spans="1:20" x14ac:dyDescent="0.25">
      <c r="A5" s="4"/>
      <c r="B5" s="5" t="s">
        <v>5</v>
      </c>
      <c r="C5" s="5">
        <v>45</v>
      </c>
      <c r="D5" s="5">
        <v>52</v>
      </c>
      <c r="E5" s="6">
        <v>72</v>
      </c>
      <c r="I5" s="4"/>
      <c r="J5" s="5" t="s">
        <v>5</v>
      </c>
      <c r="K5" s="5">
        <v>11</v>
      </c>
      <c r="L5" s="5">
        <v>30</v>
      </c>
      <c r="M5" s="6">
        <v>25</v>
      </c>
      <c r="P5" s="4"/>
      <c r="Q5" s="5" t="s">
        <v>5</v>
      </c>
      <c r="R5" s="5">
        <v>67</v>
      </c>
      <c r="S5" s="5">
        <v>67</v>
      </c>
      <c r="T5" s="6">
        <v>54</v>
      </c>
    </row>
    <row r="6" spans="1:20" x14ac:dyDescent="0.25">
      <c r="A6" s="4"/>
      <c r="B6" s="5" t="s">
        <v>10</v>
      </c>
      <c r="C6" s="5"/>
      <c r="D6" s="5"/>
      <c r="E6" s="6"/>
      <c r="I6" s="4"/>
      <c r="J6" s="5" t="s">
        <v>10</v>
      </c>
      <c r="K6" s="5">
        <v>154</v>
      </c>
      <c r="L6" s="5">
        <v>69</v>
      </c>
      <c r="M6" s="6">
        <v>142</v>
      </c>
      <c r="P6" s="4"/>
      <c r="Q6" s="5" t="s">
        <v>10</v>
      </c>
      <c r="R6" s="5">
        <v>149</v>
      </c>
      <c r="S6" s="5">
        <v>123</v>
      </c>
      <c r="T6" s="6">
        <v>58</v>
      </c>
    </row>
    <row r="7" spans="1:20" x14ac:dyDescent="0.25">
      <c r="A7" s="4"/>
      <c r="B7" s="5"/>
      <c r="C7" s="5"/>
      <c r="D7" s="5"/>
      <c r="E7" s="6"/>
      <c r="I7" s="4"/>
      <c r="J7" s="5"/>
      <c r="K7" s="5"/>
      <c r="L7" s="5"/>
      <c r="M7" s="6"/>
      <c r="P7" s="4"/>
      <c r="Q7" s="5"/>
      <c r="R7" s="5"/>
      <c r="S7" s="5"/>
      <c r="T7" s="6"/>
    </row>
    <row r="8" spans="1:20" x14ac:dyDescent="0.25">
      <c r="A8" s="4" t="s">
        <v>11</v>
      </c>
      <c r="B8" s="5" t="s">
        <v>4</v>
      </c>
      <c r="C8" s="5">
        <v>144</v>
      </c>
      <c r="D8" s="5">
        <v>199</v>
      </c>
      <c r="E8" s="6">
        <v>171</v>
      </c>
      <c r="F8" s="1"/>
      <c r="G8" s="1"/>
      <c r="I8" s="4" t="s">
        <v>11</v>
      </c>
      <c r="J8" s="5" t="s">
        <v>4</v>
      </c>
      <c r="K8" s="5">
        <v>33</v>
      </c>
      <c r="L8" s="13">
        <v>41</v>
      </c>
      <c r="M8" s="6">
        <v>31</v>
      </c>
      <c r="P8" s="4" t="s">
        <v>11</v>
      </c>
      <c r="Q8" s="5" t="s">
        <v>4</v>
      </c>
      <c r="R8" s="5">
        <v>159</v>
      </c>
      <c r="S8" s="5">
        <v>114</v>
      </c>
      <c r="T8" s="6">
        <v>111</v>
      </c>
    </row>
    <row r="9" spans="1:20" x14ac:dyDescent="0.25">
      <c r="A9" s="4"/>
      <c r="B9" s="5" t="s">
        <v>5</v>
      </c>
      <c r="C9" s="5">
        <v>38</v>
      </c>
      <c r="D9" s="5">
        <v>52</v>
      </c>
      <c r="E9" s="6">
        <v>54</v>
      </c>
      <c r="I9" s="4"/>
      <c r="J9" s="5" t="s">
        <v>5</v>
      </c>
      <c r="K9" s="5">
        <v>18</v>
      </c>
      <c r="L9" s="13">
        <v>24</v>
      </c>
      <c r="M9" s="6">
        <v>17</v>
      </c>
      <c r="P9" s="4"/>
      <c r="Q9" s="5" t="s">
        <v>5</v>
      </c>
      <c r="R9" s="5">
        <v>68</v>
      </c>
      <c r="S9" s="5">
        <v>52</v>
      </c>
      <c r="T9" s="6">
        <v>32</v>
      </c>
    </row>
    <row r="10" spans="1:20" x14ac:dyDescent="0.25">
      <c r="A10" s="4"/>
      <c r="B10" s="5" t="s">
        <v>10</v>
      </c>
      <c r="C10" s="5"/>
      <c r="D10" s="5"/>
      <c r="E10" s="6"/>
      <c r="I10" s="4"/>
      <c r="J10" s="5" t="s">
        <v>10</v>
      </c>
      <c r="K10" s="5">
        <v>58</v>
      </c>
      <c r="L10" s="13">
        <v>158</v>
      </c>
      <c r="M10" s="6">
        <v>150</v>
      </c>
      <c r="P10" s="4"/>
      <c r="Q10" s="5" t="s">
        <v>10</v>
      </c>
      <c r="R10" s="5">
        <v>248</v>
      </c>
      <c r="S10" s="5">
        <v>198</v>
      </c>
      <c r="T10" s="6">
        <v>257</v>
      </c>
    </row>
    <row r="11" spans="1:20" x14ac:dyDescent="0.25">
      <c r="A11" s="4"/>
      <c r="B11" s="5"/>
      <c r="C11" s="5"/>
      <c r="D11" s="5"/>
      <c r="E11" s="6"/>
      <c r="I11" s="4"/>
      <c r="J11" s="5"/>
      <c r="K11" s="5"/>
      <c r="L11" s="5"/>
      <c r="M11" s="6"/>
      <c r="P11" s="4"/>
      <c r="Q11" s="5"/>
      <c r="R11" s="5"/>
      <c r="S11" s="5"/>
      <c r="T11" s="6"/>
    </row>
    <row r="12" spans="1:20" x14ac:dyDescent="0.25">
      <c r="A12" s="4" t="s">
        <v>12</v>
      </c>
      <c r="B12" s="5" t="s">
        <v>4</v>
      </c>
      <c r="C12" s="5">
        <v>133</v>
      </c>
      <c r="D12" s="5">
        <v>131</v>
      </c>
      <c r="E12" s="6">
        <v>152</v>
      </c>
      <c r="I12" s="4" t="s">
        <v>12</v>
      </c>
      <c r="J12" s="5" t="s">
        <v>4</v>
      </c>
      <c r="K12" s="5">
        <v>43</v>
      </c>
      <c r="L12" s="13">
        <v>25</v>
      </c>
      <c r="M12" s="6">
        <v>45</v>
      </c>
      <c r="P12" s="4" t="s">
        <v>12</v>
      </c>
      <c r="Q12" s="5" t="s">
        <v>4</v>
      </c>
      <c r="R12" s="5">
        <v>209</v>
      </c>
      <c r="S12" s="5">
        <v>172</v>
      </c>
      <c r="T12" s="6">
        <v>171</v>
      </c>
    </row>
    <row r="13" spans="1:20" x14ac:dyDescent="0.25">
      <c r="A13" s="4"/>
      <c r="B13" s="5" t="s">
        <v>5</v>
      </c>
      <c r="C13" s="5">
        <v>45</v>
      </c>
      <c r="D13" s="5">
        <v>46</v>
      </c>
      <c r="E13" s="6">
        <v>54</v>
      </c>
      <c r="I13" s="4"/>
      <c r="J13" s="5" t="s">
        <v>5</v>
      </c>
      <c r="K13" s="5">
        <v>24</v>
      </c>
      <c r="L13" s="13">
        <v>14</v>
      </c>
      <c r="M13" s="6">
        <v>28</v>
      </c>
      <c r="P13" s="4"/>
      <c r="Q13" s="5" t="s">
        <v>5</v>
      </c>
      <c r="R13" s="5">
        <v>39</v>
      </c>
      <c r="S13" s="5">
        <v>35</v>
      </c>
      <c r="T13" s="6">
        <v>66</v>
      </c>
    </row>
    <row r="14" spans="1:20" x14ac:dyDescent="0.25">
      <c r="A14" s="4"/>
      <c r="B14" s="5" t="s">
        <v>10</v>
      </c>
      <c r="C14" s="5"/>
      <c r="D14" s="5"/>
      <c r="E14" s="6"/>
      <c r="I14" s="4"/>
      <c r="J14" s="5" t="s">
        <v>10</v>
      </c>
      <c r="K14" s="5">
        <v>36</v>
      </c>
      <c r="L14" s="13">
        <v>320</v>
      </c>
      <c r="M14" s="6">
        <v>54</v>
      </c>
      <c r="P14" s="4"/>
      <c r="Q14" s="5" t="s">
        <v>10</v>
      </c>
      <c r="R14" s="5">
        <v>19</v>
      </c>
      <c r="S14" s="5">
        <v>36</v>
      </c>
      <c r="T14" s="6">
        <v>100</v>
      </c>
    </row>
    <row r="15" spans="1:20" x14ac:dyDescent="0.25">
      <c r="A15" s="4"/>
      <c r="B15" s="5"/>
      <c r="C15" s="5"/>
      <c r="D15" s="5"/>
      <c r="E15" s="6"/>
      <c r="I15" s="4"/>
      <c r="J15" s="5"/>
      <c r="K15" s="5"/>
      <c r="L15" s="5"/>
      <c r="M15" s="6"/>
      <c r="P15" s="4"/>
      <c r="Q15" s="5"/>
      <c r="R15" s="5"/>
      <c r="S15" s="5"/>
      <c r="T15" s="6"/>
    </row>
    <row r="16" spans="1:20" x14ac:dyDescent="0.25">
      <c r="A16" s="4" t="s">
        <v>17</v>
      </c>
      <c r="B16" s="5" t="s">
        <v>4</v>
      </c>
      <c r="C16" s="5">
        <v>155</v>
      </c>
      <c r="D16" s="5">
        <v>117</v>
      </c>
      <c r="E16" s="6">
        <v>124</v>
      </c>
      <c r="I16" s="4" t="s">
        <v>17</v>
      </c>
      <c r="J16" s="5" t="s">
        <v>4</v>
      </c>
      <c r="K16" s="13">
        <v>37</v>
      </c>
      <c r="L16" s="13">
        <v>50</v>
      </c>
      <c r="M16" s="6">
        <v>17</v>
      </c>
      <c r="P16" s="4" t="s">
        <v>17</v>
      </c>
      <c r="Q16" s="5" t="s">
        <v>4</v>
      </c>
      <c r="R16" s="13">
        <v>167</v>
      </c>
      <c r="S16" s="13">
        <v>147</v>
      </c>
      <c r="T16" s="6">
        <v>136</v>
      </c>
    </row>
    <row r="17" spans="1:20" x14ac:dyDescent="0.25">
      <c r="A17" s="4"/>
      <c r="B17" s="5" t="s">
        <v>5</v>
      </c>
      <c r="C17" s="13">
        <v>49</v>
      </c>
      <c r="D17" s="13">
        <v>51</v>
      </c>
      <c r="E17" s="6">
        <v>37</v>
      </c>
      <c r="I17" s="4"/>
      <c r="J17" s="5" t="s">
        <v>5</v>
      </c>
      <c r="K17" s="13">
        <v>25</v>
      </c>
      <c r="L17" s="13">
        <v>31</v>
      </c>
      <c r="M17" s="6">
        <v>6</v>
      </c>
      <c r="P17" s="4"/>
      <c r="Q17" s="5" t="s">
        <v>5</v>
      </c>
      <c r="R17" s="13">
        <v>59</v>
      </c>
      <c r="S17" s="13">
        <v>51</v>
      </c>
      <c r="T17" s="6">
        <v>62</v>
      </c>
    </row>
    <row r="18" spans="1:20" x14ac:dyDescent="0.25">
      <c r="A18" s="4"/>
      <c r="B18" s="5" t="s">
        <v>10</v>
      </c>
      <c r="C18" s="13"/>
      <c r="D18" s="5"/>
      <c r="E18" s="6"/>
      <c r="I18" s="4"/>
      <c r="J18" s="5" t="s">
        <v>10</v>
      </c>
      <c r="K18" s="13">
        <v>17</v>
      </c>
      <c r="L18" s="13">
        <v>16</v>
      </c>
      <c r="M18" s="6">
        <v>229</v>
      </c>
      <c r="P18" s="4"/>
      <c r="Q18" s="5" t="s">
        <v>10</v>
      </c>
      <c r="R18" s="13">
        <v>143</v>
      </c>
      <c r="S18" s="13">
        <v>354</v>
      </c>
      <c r="T18" s="6">
        <v>158</v>
      </c>
    </row>
    <row r="19" spans="1:20" x14ac:dyDescent="0.25">
      <c r="A19" s="4"/>
      <c r="B19" s="5"/>
      <c r="C19" s="5"/>
      <c r="D19" s="5"/>
      <c r="E19" s="6"/>
      <c r="I19" s="4"/>
      <c r="J19" s="5"/>
      <c r="K19" s="5"/>
      <c r="L19" s="5"/>
      <c r="M19" s="6"/>
      <c r="P19" s="4"/>
      <c r="Q19" s="5"/>
      <c r="R19" s="5"/>
      <c r="S19" s="5"/>
      <c r="T19" s="6"/>
    </row>
    <row r="20" spans="1:20" x14ac:dyDescent="0.25">
      <c r="A20" s="4" t="s">
        <v>18</v>
      </c>
      <c r="B20" s="5" t="s">
        <v>4</v>
      </c>
      <c r="C20" s="13">
        <v>135</v>
      </c>
      <c r="D20" s="5">
        <v>131</v>
      </c>
      <c r="E20" s="6">
        <v>117</v>
      </c>
      <c r="I20" s="4" t="s">
        <v>18</v>
      </c>
      <c r="J20" s="5" t="s">
        <v>4</v>
      </c>
      <c r="K20" s="13">
        <v>58</v>
      </c>
      <c r="L20" s="13">
        <v>45</v>
      </c>
      <c r="M20" s="6">
        <v>42</v>
      </c>
      <c r="P20" s="4" t="s">
        <v>18</v>
      </c>
      <c r="Q20" s="5" t="s">
        <v>4</v>
      </c>
      <c r="R20" s="13">
        <v>120</v>
      </c>
      <c r="S20" s="13">
        <v>167</v>
      </c>
      <c r="T20" s="6">
        <v>182</v>
      </c>
    </row>
    <row r="21" spans="1:20" x14ac:dyDescent="0.25">
      <c r="A21" s="4"/>
      <c r="B21" s="5" t="s">
        <v>5</v>
      </c>
      <c r="C21" s="13">
        <v>72</v>
      </c>
      <c r="D21" s="13">
        <v>63</v>
      </c>
      <c r="E21" s="6">
        <v>14</v>
      </c>
      <c r="I21" s="4"/>
      <c r="J21" s="5" t="s">
        <v>5</v>
      </c>
      <c r="K21" s="13">
        <v>45</v>
      </c>
      <c r="L21" s="13">
        <v>24</v>
      </c>
      <c r="M21" s="6">
        <v>33</v>
      </c>
      <c r="P21" s="4"/>
      <c r="Q21" s="5" t="s">
        <v>5</v>
      </c>
      <c r="R21" s="13">
        <v>47</v>
      </c>
      <c r="S21" s="13">
        <v>51</v>
      </c>
      <c r="T21" s="6">
        <v>71</v>
      </c>
    </row>
    <row r="22" spans="1:20" ht="15.75" thickBot="1" x14ac:dyDescent="0.3">
      <c r="A22" s="7"/>
      <c r="B22" s="8" t="s">
        <v>10</v>
      </c>
      <c r="C22" s="8"/>
      <c r="D22" s="8"/>
      <c r="E22" s="9"/>
      <c r="I22" s="7"/>
      <c r="J22" s="8" t="s">
        <v>10</v>
      </c>
      <c r="K22" s="8">
        <v>215</v>
      </c>
      <c r="L22" s="8">
        <v>241</v>
      </c>
      <c r="M22" s="9">
        <v>187</v>
      </c>
      <c r="P22" s="7"/>
      <c r="Q22" s="8" t="s">
        <v>10</v>
      </c>
      <c r="R22" s="8">
        <v>239</v>
      </c>
      <c r="S22" s="8">
        <v>58</v>
      </c>
      <c r="T22" s="9">
        <v>59</v>
      </c>
    </row>
    <row r="23" spans="1:20" x14ac:dyDescent="0.25">
      <c r="A23" s="5"/>
      <c r="B23" s="5"/>
      <c r="C23" s="5"/>
      <c r="D23" s="5"/>
      <c r="E23" s="5"/>
      <c r="I23" s="5"/>
      <c r="J23" s="5"/>
      <c r="K23" s="5"/>
      <c r="L23" s="5"/>
      <c r="M23" s="5"/>
      <c r="P23" s="5"/>
      <c r="Q23" s="5"/>
      <c r="R23" s="5"/>
      <c r="S23" s="5"/>
      <c r="T23" s="5"/>
    </row>
    <row r="24" spans="1:20" x14ac:dyDescent="0.25">
      <c r="A24" s="5" t="s">
        <v>20</v>
      </c>
      <c r="B24" s="13" t="s">
        <v>21</v>
      </c>
      <c r="C24" s="5">
        <f t="shared" ref="C24:E25" si="0">MEDIAN(C4,C8,C12,C16,C20)</f>
        <v>144</v>
      </c>
      <c r="D24" s="5">
        <f t="shared" si="0"/>
        <v>131</v>
      </c>
      <c r="E24" s="5">
        <f t="shared" si="0"/>
        <v>124</v>
      </c>
      <c r="I24" s="5" t="s">
        <v>20</v>
      </c>
      <c r="J24" s="13" t="s">
        <v>21</v>
      </c>
      <c r="K24" s="13">
        <f t="shared" ref="K24:M26" si="1">MEDIAN(K4,K8,K12,K16,K20)</f>
        <v>37</v>
      </c>
      <c r="L24" s="13">
        <f t="shared" si="1"/>
        <v>45</v>
      </c>
      <c r="M24" s="5">
        <f t="shared" si="1"/>
        <v>33</v>
      </c>
      <c r="P24" s="5" t="s">
        <v>20</v>
      </c>
      <c r="Q24" s="13" t="s">
        <v>21</v>
      </c>
      <c r="R24" s="13">
        <f t="shared" ref="R24:T26" si="2">MEDIAN(R4,R8,R12,R16,R20)</f>
        <v>159</v>
      </c>
      <c r="S24" s="13">
        <f t="shared" si="2"/>
        <v>148</v>
      </c>
      <c r="T24" s="13">
        <f t="shared" si="2"/>
        <v>136</v>
      </c>
    </row>
    <row r="25" spans="1:20" x14ac:dyDescent="0.25">
      <c r="A25" s="5"/>
      <c r="B25" s="13" t="s">
        <v>22</v>
      </c>
      <c r="C25" s="13">
        <f t="shared" si="0"/>
        <v>45</v>
      </c>
      <c r="D25" s="13">
        <f t="shared" si="0"/>
        <v>52</v>
      </c>
      <c r="E25" s="13">
        <f t="shared" si="0"/>
        <v>54</v>
      </c>
      <c r="I25" s="5"/>
      <c r="J25" s="13" t="s">
        <v>22</v>
      </c>
      <c r="K25" s="13">
        <f t="shared" si="1"/>
        <v>24</v>
      </c>
      <c r="L25" s="13">
        <f t="shared" si="1"/>
        <v>24</v>
      </c>
      <c r="M25" s="5">
        <f t="shared" si="1"/>
        <v>25</v>
      </c>
      <c r="P25" s="5"/>
      <c r="Q25" s="13" t="s">
        <v>22</v>
      </c>
      <c r="R25" s="13">
        <f t="shared" si="2"/>
        <v>59</v>
      </c>
      <c r="S25" s="13">
        <f t="shared" si="2"/>
        <v>51</v>
      </c>
      <c r="T25" s="13">
        <f t="shared" si="2"/>
        <v>62</v>
      </c>
    </row>
    <row r="26" spans="1:20" x14ac:dyDescent="0.25">
      <c r="A26" s="5"/>
      <c r="B26" s="13" t="s">
        <v>23</v>
      </c>
      <c r="C26" s="5"/>
      <c r="D26" s="5"/>
      <c r="E26" s="5"/>
      <c r="I26" s="5"/>
      <c r="J26" s="13" t="s">
        <v>23</v>
      </c>
      <c r="K26" s="13">
        <f t="shared" si="1"/>
        <v>58</v>
      </c>
      <c r="L26" s="13">
        <f t="shared" si="1"/>
        <v>158</v>
      </c>
      <c r="M26" s="5">
        <f t="shared" si="1"/>
        <v>150</v>
      </c>
      <c r="P26" s="5"/>
      <c r="Q26" s="13" t="s">
        <v>23</v>
      </c>
      <c r="R26" s="13">
        <f t="shared" si="2"/>
        <v>149</v>
      </c>
      <c r="S26" s="13">
        <f t="shared" si="2"/>
        <v>123</v>
      </c>
      <c r="T26" s="13">
        <f t="shared" si="2"/>
        <v>100</v>
      </c>
    </row>
    <row r="27" spans="1:20" ht="15.75" thickBot="1" x14ac:dyDescent="0.3">
      <c r="A27" s="5"/>
      <c r="B27" s="13"/>
      <c r="C27" s="5"/>
      <c r="D27" s="5"/>
      <c r="E27" s="5"/>
      <c r="I27" s="5"/>
      <c r="J27" s="13"/>
      <c r="K27" s="13"/>
      <c r="L27" s="13"/>
      <c r="M27" s="13"/>
      <c r="P27" s="5"/>
      <c r="Q27" s="13"/>
      <c r="R27" s="13"/>
      <c r="S27" s="13"/>
      <c r="T27" s="13"/>
    </row>
    <row r="28" spans="1:20" x14ac:dyDescent="0.25">
      <c r="A28" s="14" t="s">
        <v>3</v>
      </c>
      <c r="B28" s="15"/>
      <c r="C28" s="23" t="s">
        <v>0</v>
      </c>
      <c r="D28" s="15" t="s">
        <v>25</v>
      </c>
      <c r="E28" s="16" t="s">
        <v>26</v>
      </c>
      <c r="I28" s="5"/>
      <c r="J28" s="5"/>
      <c r="K28" s="5"/>
      <c r="L28" s="5"/>
      <c r="M28" s="5"/>
      <c r="P28" s="5"/>
      <c r="Q28" s="5"/>
      <c r="R28" s="5"/>
      <c r="S28" s="5"/>
      <c r="T28" s="5"/>
    </row>
    <row r="29" spans="1:20" x14ac:dyDescent="0.25">
      <c r="A29" s="17" t="s">
        <v>24</v>
      </c>
      <c r="B29" s="18" t="s">
        <v>21</v>
      </c>
      <c r="C29" s="26">
        <f>(C24+K24+R24)/3</f>
        <v>113.33333333333333</v>
      </c>
      <c r="D29" s="27">
        <f>(D24+L24+S24)/3</f>
        <v>108</v>
      </c>
      <c r="E29" s="28">
        <f>(E24+T24+M24)/3</f>
        <v>97.666666666666671</v>
      </c>
      <c r="I29" s="5"/>
      <c r="J29" s="5"/>
      <c r="K29" s="5"/>
      <c r="L29" s="5"/>
      <c r="M29" s="5"/>
      <c r="P29" s="5"/>
      <c r="Q29" s="5"/>
      <c r="R29" s="5">
        <v>171</v>
      </c>
      <c r="S29" s="5">
        <v>156</v>
      </c>
      <c r="T29" s="5">
        <v>168</v>
      </c>
    </row>
    <row r="30" spans="1:20" x14ac:dyDescent="0.25">
      <c r="A30" s="17"/>
      <c r="B30" s="18" t="s">
        <v>22</v>
      </c>
      <c r="C30" s="24">
        <f>(C25+K25+R25)/3</f>
        <v>42.666666666666664</v>
      </c>
      <c r="D30" s="18">
        <f>(D25+L25+S25)/3</f>
        <v>42.333333333333336</v>
      </c>
      <c r="E30" s="19">
        <f>(E25+T25+M25)/3</f>
        <v>47</v>
      </c>
      <c r="I30" s="5"/>
      <c r="J30" s="5"/>
      <c r="K30" s="5"/>
      <c r="L30" s="5"/>
      <c r="M30" s="5"/>
      <c r="P30" s="5"/>
      <c r="Q30" s="5"/>
      <c r="R30" s="5">
        <v>47</v>
      </c>
      <c r="S30" s="5">
        <v>59</v>
      </c>
      <c r="T30" s="5">
        <v>53</v>
      </c>
    </row>
    <row r="31" spans="1:20" ht="15.75" thickBot="1" x14ac:dyDescent="0.3">
      <c r="A31" s="20"/>
      <c r="B31" s="21" t="s">
        <v>23</v>
      </c>
      <c r="C31" s="25">
        <f>(K26+R26)/2</f>
        <v>103.5</v>
      </c>
      <c r="D31" s="21">
        <f>(L26+S26)/2</f>
        <v>140.5</v>
      </c>
      <c r="E31" s="22">
        <f>(E25+M26+T26)/3</f>
        <v>101.33333333333333</v>
      </c>
      <c r="I31" s="5"/>
      <c r="J31" s="5"/>
      <c r="K31" s="5"/>
      <c r="L31" s="5"/>
      <c r="M31" s="5"/>
      <c r="P31" s="5"/>
      <c r="Q31" s="5"/>
      <c r="R31" s="5">
        <v>254</v>
      </c>
      <c r="S31" s="5">
        <v>143</v>
      </c>
      <c r="T31" s="5">
        <v>155</v>
      </c>
    </row>
    <row r="33" spans="1:20" ht="15.75" thickBot="1" x14ac:dyDescent="0.3">
      <c r="A33" s="30" t="s">
        <v>34</v>
      </c>
      <c r="B33" s="30"/>
      <c r="I33" s="30" t="s">
        <v>34</v>
      </c>
      <c r="J33" s="30"/>
      <c r="P33" s="30" t="s">
        <v>34</v>
      </c>
      <c r="Q33" s="30"/>
    </row>
    <row r="34" spans="1:20" x14ac:dyDescent="0.25">
      <c r="A34" s="10" t="s">
        <v>9</v>
      </c>
      <c r="B34" s="11"/>
      <c r="C34" s="11" t="s">
        <v>0</v>
      </c>
      <c r="D34" s="11" t="s">
        <v>1</v>
      </c>
      <c r="E34" s="12" t="s">
        <v>2</v>
      </c>
      <c r="I34" s="10" t="s">
        <v>9</v>
      </c>
      <c r="J34" s="11"/>
      <c r="K34" s="11" t="s">
        <v>0</v>
      </c>
      <c r="L34" s="11" t="s">
        <v>1</v>
      </c>
      <c r="M34" s="12" t="s">
        <v>2</v>
      </c>
      <c r="P34" s="10" t="s">
        <v>9</v>
      </c>
      <c r="Q34" s="11"/>
      <c r="R34" s="11" t="s">
        <v>0</v>
      </c>
      <c r="S34" s="11" t="s">
        <v>1</v>
      </c>
      <c r="T34" s="12" t="s">
        <v>2</v>
      </c>
    </row>
    <row r="35" spans="1:20" x14ac:dyDescent="0.25">
      <c r="A35" s="4" t="s">
        <v>16</v>
      </c>
      <c r="B35" s="5" t="s">
        <v>4</v>
      </c>
      <c r="C35" s="5">
        <v>5521</v>
      </c>
      <c r="D35" s="5">
        <v>9037</v>
      </c>
      <c r="E35" s="6">
        <v>9687</v>
      </c>
      <c r="I35" s="4" t="s">
        <v>16</v>
      </c>
      <c r="J35" s="5" t="s">
        <v>4</v>
      </c>
      <c r="K35" s="5">
        <v>1836</v>
      </c>
      <c r="L35" s="5">
        <v>2136</v>
      </c>
      <c r="M35" s="6">
        <v>1147</v>
      </c>
      <c r="P35" s="4" t="s">
        <v>16</v>
      </c>
      <c r="Q35" s="5" t="s">
        <v>4</v>
      </c>
      <c r="R35" s="5">
        <v>7965</v>
      </c>
      <c r="S35" s="5">
        <v>8123</v>
      </c>
      <c r="T35" s="6">
        <v>8748</v>
      </c>
    </row>
    <row r="36" spans="1:20" x14ac:dyDescent="0.25">
      <c r="A36" s="4"/>
      <c r="B36" s="5" t="s">
        <v>5</v>
      </c>
      <c r="C36" s="5">
        <v>2253</v>
      </c>
      <c r="D36" s="5">
        <v>2245</v>
      </c>
      <c r="E36" s="6">
        <v>2578</v>
      </c>
      <c r="I36" s="4"/>
      <c r="J36" s="5" t="s">
        <v>5</v>
      </c>
      <c r="K36" s="5">
        <v>402</v>
      </c>
      <c r="L36" s="5">
        <v>426</v>
      </c>
      <c r="M36" s="6">
        <v>235</v>
      </c>
      <c r="P36" s="4"/>
      <c r="Q36" s="5" t="s">
        <v>5</v>
      </c>
      <c r="R36" s="5">
        <v>1358</v>
      </c>
      <c r="S36" s="5">
        <v>1789</v>
      </c>
      <c r="T36" s="6">
        <v>1589</v>
      </c>
    </row>
    <row r="37" spans="1:20" x14ac:dyDescent="0.25">
      <c r="A37" s="4"/>
      <c r="B37" s="5" t="s">
        <v>10</v>
      </c>
      <c r="C37" s="5"/>
      <c r="D37" s="5"/>
      <c r="E37" s="6"/>
      <c r="I37" s="4"/>
      <c r="J37" s="5" t="s">
        <v>10</v>
      </c>
      <c r="K37" s="5">
        <v>45</v>
      </c>
      <c r="L37" s="5">
        <v>187</v>
      </c>
      <c r="M37" s="6">
        <v>411</v>
      </c>
      <c r="P37" s="4"/>
      <c r="Q37" s="5" t="s">
        <v>10</v>
      </c>
      <c r="R37" s="5">
        <v>199</v>
      </c>
      <c r="S37" s="5">
        <v>257</v>
      </c>
      <c r="T37" s="6">
        <v>117</v>
      </c>
    </row>
    <row r="38" spans="1:20" x14ac:dyDescent="0.25">
      <c r="A38" s="4"/>
      <c r="B38" s="5"/>
      <c r="C38" s="5"/>
      <c r="D38" s="5"/>
      <c r="E38" s="6"/>
      <c r="I38" s="4"/>
      <c r="J38" s="5"/>
      <c r="K38" s="5"/>
      <c r="L38" s="5"/>
      <c r="M38" s="6"/>
      <c r="P38" s="4"/>
      <c r="Q38" s="5"/>
      <c r="R38" s="5"/>
      <c r="S38" s="5"/>
      <c r="T38" s="6"/>
    </row>
    <row r="39" spans="1:20" x14ac:dyDescent="0.25">
      <c r="A39" s="4" t="s">
        <v>11</v>
      </c>
      <c r="B39" s="5" t="s">
        <v>4</v>
      </c>
      <c r="C39" s="5">
        <v>6145</v>
      </c>
      <c r="D39" s="5">
        <v>7986</v>
      </c>
      <c r="E39" s="6">
        <v>8025</v>
      </c>
      <c r="I39" s="4" t="s">
        <v>11</v>
      </c>
      <c r="J39" s="5" t="s">
        <v>4</v>
      </c>
      <c r="K39" s="13">
        <v>2413</v>
      </c>
      <c r="L39" s="5">
        <v>2365</v>
      </c>
      <c r="M39" s="6">
        <v>2748</v>
      </c>
      <c r="P39" s="4" t="s">
        <v>11</v>
      </c>
      <c r="Q39" s="5" t="s">
        <v>4</v>
      </c>
      <c r="R39" s="13">
        <v>8924</v>
      </c>
      <c r="S39" s="5">
        <v>7658</v>
      </c>
      <c r="T39" s="6">
        <v>9139</v>
      </c>
    </row>
    <row r="40" spans="1:20" x14ac:dyDescent="0.25">
      <c r="A40" s="4"/>
      <c r="B40" s="5" t="s">
        <v>5</v>
      </c>
      <c r="C40" s="13">
        <v>1745</v>
      </c>
      <c r="D40" s="5">
        <v>2548</v>
      </c>
      <c r="E40" s="6">
        <v>1689</v>
      </c>
      <c r="I40" s="4"/>
      <c r="J40" s="5" t="s">
        <v>5</v>
      </c>
      <c r="K40" s="13">
        <v>126</v>
      </c>
      <c r="L40" s="5">
        <v>2547</v>
      </c>
      <c r="M40" s="6">
        <v>245</v>
      </c>
      <c r="P40" s="4"/>
      <c r="Q40" s="5" t="s">
        <v>5</v>
      </c>
      <c r="R40" s="13">
        <v>2541</v>
      </c>
      <c r="S40" s="5">
        <v>2143</v>
      </c>
      <c r="T40" s="6">
        <v>2470</v>
      </c>
    </row>
    <row r="41" spans="1:20" x14ac:dyDescent="0.25">
      <c r="A41" s="4"/>
      <c r="B41" s="5" t="s">
        <v>10</v>
      </c>
      <c r="C41" s="5"/>
      <c r="D41" s="5"/>
      <c r="E41" s="6"/>
      <c r="I41" s="4"/>
      <c r="J41" s="5" t="s">
        <v>10</v>
      </c>
      <c r="K41" s="13">
        <v>58</v>
      </c>
      <c r="L41" s="5">
        <v>452</v>
      </c>
      <c r="M41" s="6">
        <v>544</v>
      </c>
      <c r="P41" s="4"/>
      <c r="Q41" s="5" t="s">
        <v>10</v>
      </c>
      <c r="R41" s="13">
        <v>47</v>
      </c>
      <c r="S41" s="5">
        <v>163</v>
      </c>
      <c r="T41" s="6">
        <v>67</v>
      </c>
    </row>
    <row r="42" spans="1:20" x14ac:dyDescent="0.25">
      <c r="A42" s="4"/>
      <c r="B42" s="5"/>
      <c r="C42" s="5"/>
      <c r="D42" s="5"/>
      <c r="E42" s="6"/>
      <c r="I42" s="4"/>
      <c r="J42" s="5"/>
      <c r="K42" s="5"/>
      <c r="L42" s="5"/>
      <c r="M42" s="6"/>
      <c r="P42" s="4"/>
      <c r="Q42" s="5"/>
      <c r="R42" s="5"/>
      <c r="S42" s="5"/>
      <c r="T42" s="6"/>
    </row>
    <row r="43" spans="1:20" x14ac:dyDescent="0.25">
      <c r="A43" s="4" t="s">
        <v>13</v>
      </c>
      <c r="B43" s="5" t="s">
        <v>4</v>
      </c>
      <c r="C43" s="5">
        <v>8049</v>
      </c>
      <c r="D43" s="5">
        <v>11411</v>
      </c>
      <c r="E43" s="6">
        <v>7410</v>
      </c>
      <c r="I43" s="4" t="s">
        <v>13</v>
      </c>
      <c r="J43" s="5" t="s">
        <v>4</v>
      </c>
      <c r="K43" s="13">
        <v>2654</v>
      </c>
      <c r="L43" s="5">
        <v>2241</v>
      </c>
      <c r="M43" s="6">
        <v>1705</v>
      </c>
      <c r="P43" s="4" t="s">
        <v>13</v>
      </c>
      <c r="Q43" s="5" t="s">
        <v>4</v>
      </c>
      <c r="R43" s="13">
        <v>10258</v>
      </c>
      <c r="S43" s="5">
        <v>6019</v>
      </c>
      <c r="T43" s="6">
        <v>10587</v>
      </c>
    </row>
    <row r="44" spans="1:20" x14ac:dyDescent="0.25">
      <c r="A44" s="4"/>
      <c r="B44" s="5" t="s">
        <v>5</v>
      </c>
      <c r="C44" s="5">
        <v>1987</v>
      </c>
      <c r="D44" s="5">
        <v>2088</v>
      </c>
      <c r="E44" s="6">
        <v>1698</v>
      </c>
      <c r="I44" s="4"/>
      <c r="J44" s="5" t="s">
        <v>5</v>
      </c>
      <c r="K44" s="13">
        <v>358</v>
      </c>
      <c r="L44" s="5">
        <v>369</v>
      </c>
      <c r="M44" s="6">
        <v>269</v>
      </c>
      <c r="P44" s="4"/>
      <c r="Q44" s="5" t="s">
        <v>5</v>
      </c>
      <c r="R44" s="13">
        <v>2489</v>
      </c>
      <c r="S44" s="5">
        <v>1423</v>
      </c>
      <c r="T44" s="6">
        <v>2367</v>
      </c>
    </row>
    <row r="45" spans="1:20" x14ac:dyDescent="0.25">
      <c r="A45" s="4"/>
      <c r="B45" s="5" t="s">
        <v>10</v>
      </c>
      <c r="C45" s="5"/>
      <c r="D45" s="5"/>
      <c r="E45" s="6"/>
      <c r="I45" s="4"/>
      <c r="J45" s="5" t="s">
        <v>10</v>
      </c>
      <c r="K45" s="13">
        <v>358</v>
      </c>
      <c r="L45" s="5">
        <v>54</v>
      </c>
      <c r="M45" s="6">
        <v>145</v>
      </c>
      <c r="P45" s="4"/>
      <c r="Q45" s="5" t="s">
        <v>10</v>
      </c>
      <c r="R45" s="13">
        <v>158</v>
      </c>
      <c r="S45" s="5">
        <v>257</v>
      </c>
      <c r="T45" s="6">
        <v>118</v>
      </c>
    </row>
    <row r="46" spans="1:20" x14ac:dyDescent="0.25">
      <c r="A46" s="4"/>
      <c r="B46" s="5"/>
      <c r="C46" s="5"/>
      <c r="D46" s="5"/>
      <c r="E46" s="6"/>
      <c r="I46" s="4"/>
      <c r="J46" s="5"/>
      <c r="K46" s="5"/>
      <c r="L46" s="5"/>
      <c r="M46" s="6"/>
      <c r="P46" s="4"/>
      <c r="Q46" s="5"/>
      <c r="R46" s="5"/>
      <c r="S46" s="5"/>
      <c r="T46" s="6"/>
    </row>
    <row r="47" spans="1:20" x14ac:dyDescent="0.25">
      <c r="A47" s="4" t="s">
        <v>17</v>
      </c>
      <c r="B47" s="5" t="s">
        <v>4</v>
      </c>
      <c r="C47" s="5">
        <v>10054</v>
      </c>
      <c r="D47" s="5">
        <v>7658</v>
      </c>
      <c r="E47" s="6">
        <v>10254</v>
      </c>
      <c r="I47" s="4" t="s">
        <v>17</v>
      </c>
      <c r="J47" s="5" t="s">
        <v>4</v>
      </c>
      <c r="K47" s="13">
        <v>1479</v>
      </c>
      <c r="L47" s="13">
        <v>2247</v>
      </c>
      <c r="M47" s="6">
        <v>1120</v>
      </c>
      <c r="P47" s="4" t="s">
        <v>17</v>
      </c>
      <c r="Q47" s="5" t="s">
        <v>4</v>
      </c>
      <c r="R47" s="13">
        <v>6997</v>
      </c>
      <c r="S47" s="5">
        <v>9147</v>
      </c>
      <c r="T47" s="6">
        <v>6714</v>
      </c>
    </row>
    <row r="48" spans="1:20" x14ac:dyDescent="0.25">
      <c r="A48" s="4"/>
      <c r="B48" s="5" t="s">
        <v>5</v>
      </c>
      <c r="C48" s="13">
        <v>2325</v>
      </c>
      <c r="D48" s="13">
        <v>2217</v>
      </c>
      <c r="E48" s="6">
        <v>1103</v>
      </c>
      <c r="I48" s="4"/>
      <c r="J48" s="5" t="s">
        <v>5</v>
      </c>
      <c r="K48" s="13">
        <v>303</v>
      </c>
      <c r="L48" s="13">
        <v>498</v>
      </c>
      <c r="M48" s="6">
        <v>415</v>
      </c>
      <c r="P48" s="4"/>
      <c r="Q48" s="5" t="s">
        <v>5</v>
      </c>
      <c r="R48" s="13">
        <v>1479</v>
      </c>
      <c r="S48" s="5">
        <v>1658</v>
      </c>
      <c r="T48" s="6">
        <v>2139</v>
      </c>
    </row>
    <row r="49" spans="1:20" x14ac:dyDescent="0.25">
      <c r="A49" s="4"/>
      <c r="B49" s="5" t="s">
        <v>10</v>
      </c>
      <c r="C49" s="5"/>
      <c r="D49" s="5"/>
      <c r="E49" s="6"/>
      <c r="I49" s="4"/>
      <c r="J49" s="5" t="s">
        <v>10</v>
      </c>
      <c r="K49" s="13">
        <v>201</v>
      </c>
      <c r="L49" s="13">
        <v>199</v>
      </c>
      <c r="M49" s="6">
        <v>367</v>
      </c>
      <c r="P49" s="4"/>
      <c r="Q49" s="5" t="s">
        <v>10</v>
      </c>
      <c r="R49" s="13">
        <v>350</v>
      </c>
      <c r="S49" s="5">
        <v>127</v>
      </c>
      <c r="T49" s="6">
        <v>479</v>
      </c>
    </row>
    <row r="50" spans="1:20" x14ac:dyDescent="0.25">
      <c r="A50" s="4"/>
      <c r="B50" s="5"/>
      <c r="C50" s="5"/>
      <c r="D50" s="5"/>
      <c r="E50" s="6"/>
      <c r="I50" s="4"/>
      <c r="J50" s="5"/>
      <c r="K50" s="5"/>
      <c r="L50" s="5"/>
      <c r="M50" s="6"/>
      <c r="P50" s="4"/>
      <c r="Q50" s="5"/>
      <c r="R50" s="5"/>
      <c r="S50" s="5"/>
      <c r="T50" s="6"/>
    </row>
    <row r="51" spans="1:20" x14ac:dyDescent="0.25">
      <c r="A51" s="4" t="s">
        <v>18</v>
      </c>
      <c r="B51" s="5" t="s">
        <v>4</v>
      </c>
      <c r="C51" s="5">
        <v>7096</v>
      </c>
      <c r="D51" s="5">
        <v>10987</v>
      </c>
      <c r="E51" s="6">
        <v>9879</v>
      </c>
      <c r="I51" s="4" t="s">
        <v>18</v>
      </c>
      <c r="J51" s="5" t="s">
        <v>4</v>
      </c>
      <c r="K51" s="13">
        <v>1547</v>
      </c>
      <c r="L51" s="13">
        <v>1469</v>
      </c>
      <c r="M51" s="6">
        <v>2704</v>
      </c>
      <c r="P51" s="4" t="s">
        <v>18</v>
      </c>
      <c r="Q51" s="5" t="s">
        <v>4</v>
      </c>
      <c r="R51" s="13">
        <v>7145</v>
      </c>
      <c r="S51" s="5">
        <v>6148</v>
      </c>
      <c r="T51" s="6">
        <v>6011</v>
      </c>
    </row>
    <row r="52" spans="1:20" x14ac:dyDescent="0.25">
      <c r="A52" s="4"/>
      <c r="B52" s="5" t="s">
        <v>5</v>
      </c>
      <c r="C52" s="13">
        <v>1936</v>
      </c>
      <c r="D52" s="13">
        <v>2017</v>
      </c>
      <c r="E52" s="6">
        <v>1879</v>
      </c>
      <c r="I52" s="4"/>
      <c r="J52" s="5" t="s">
        <v>5</v>
      </c>
      <c r="K52" s="13">
        <v>285</v>
      </c>
      <c r="L52" s="13">
        <v>157</v>
      </c>
      <c r="M52" s="6">
        <v>257</v>
      </c>
      <c r="P52" s="4"/>
      <c r="Q52" s="5" t="s">
        <v>5</v>
      </c>
      <c r="R52" s="13">
        <v>1789</v>
      </c>
      <c r="S52" s="5">
        <v>1412</v>
      </c>
      <c r="T52" s="6">
        <v>1367</v>
      </c>
    </row>
    <row r="53" spans="1:20" ht="15.75" thickBot="1" x14ac:dyDescent="0.3">
      <c r="A53" s="7"/>
      <c r="B53" s="8" t="s">
        <v>10</v>
      </c>
      <c r="C53" s="8"/>
      <c r="D53" s="8"/>
      <c r="E53" s="9"/>
      <c r="I53" s="7"/>
      <c r="J53" s="8" t="s">
        <v>10</v>
      </c>
      <c r="K53" s="8">
        <v>359</v>
      </c>
      <c r="L53" s="8">
        <v>452</v>
      </c>
      <c r="M53" s="9">
        <v>58</v>
      </c>
      <c r="P53" s="7"/>
      <c r="Q53" s="8" t="s">
        <v>10</v>
      </c>
      <c r="R53" s="8">
        <v>259</v>
      </c>
      <c r="S53" s="8">
        <v>33</v>
      </c>
      <c r="T53" s="9">
        <v>87</v>
      </c>
    </row>
    <row r="55" spans="1:20" x14ac:dyDescent="0.25">
      <c r="A55" s="5" t="s">
        <v>20</v>
      </c>
      <c r="B55" s="13" t="s">
        <v>21</v>
      </c>
      <c r="C55">
        <f>MEDIAN(C35,C39,C43,C47,C51)</f>
        <v>7096</v>
      </c>
      <c r="D55">
        <f>MEDIAN(D35,D39,D43,D47,D51)</f>
        <v>9037</v>
      </c>
      <c r="E55">
        <f>MEDIAN(E35,E39,E43,E47,E51)</f>
        <v>9687</v>
      </c>
      <c r="I55" s="5" t="s">
        <v>20</v>
      </c>
      <c r="J55" s="13" t="s">
        <v>21</v>
      </c>
      <c r="K55">
        <f t="shared" ref="K55:M57" si="3">MEDIAN(K35,K39,K43,K47,K51)</f>
        <v>1836</v>
      </c>
      <c r="L55">
        <f t="shared" si="3"/>
        <v>2241</v>
      </c>
      <c r="M55">
        <f t="shared" si="3"/>
        <v>1705</v>
      </c>
      <c r="P55" s="5" t="s">
        <v>20</v>
      </c>
      <c r="Q55" s="13" t="s">
        <v>21</v>
      </c>
      <c r="R55">
        <f t="shared" ref="R55:T57" si="4">MEDIAN(R35,R39,R43,R47,R51)</f>
        <v>7965</v>
      </c>
      <c r="S55">
        <f t="shared" si="4"/>
        <v>7658</v>
      </c>
      <c r="T55">
        <f t="shared" si="4"/>
        <v>8748</v>
      </c>
    </row>
    <row r="56" spans="1:20" x14ac:dyDescent="0.25">
      <c r="A56" s="5"/>
      <c r="B56" s="13" t="s">
        <v>22</v>
      </c>
      <c r="C56">
        <f>MEDIAN(C36,C40,C48,C44,C52)</f>
        <v>1987</v>
      </c>
      <c r="D56">
        <f>MEDIAN(D36,D40,D44,D48,D52)</f>
        <v>2217</v>
      </c>
      <c r="E56">
        <f>MEDIAN(E36,E40,E44,E48,E52)</f>
        <v>1698</v>
      </c>
      <c r="I56" s="5"/>
      <c r="J56" s="13" t="s">
        <v>22</v>
      </c>
      <c r="K56">
        <f t="shared" si="3"/>
        <v>303</v>
      </c>
      <c r="L56">
        <f t="shared" si="3"/>
        <v>426</v>
      </c>
      <c r="M56">
        <f t="shared" si="3"/>
        <v>257</v>
      </c>
      <c r="P56" s="5"/>
      <c r="Q56" s="13" t="s">
        <v>22</v>
      </c>
      <c r="R56">
        <f t="shared" si="4"/>
        <v>1789</v>
      </c>
      <c r="S56">
        <f t="shared" si="4"/>
        <v>1658</v>
      </c>
      <c r="T56">
        <f t="shared" si="4"/>
        <v>2139</v>
      </c>
    </row>
    <row r="57" spans="1:20" x14ac:dyDescent="0.25">
      <c r="A57" s="5"/>
      <c r="B57" s="13" t="s">
        <v>23</v>
      </c>
      <c r="I57" s="5"/>
      <c r="J57" s="13" t="s">
        <v>23</v>
      </c>
      <c r="K57">
        <f t="shared" si="3"/>
        <v>201</v>
      </c>
      <c r="L57">
        <f t="shared" si="3"/>
        <v>199</v>
      </c>
      <c r="M57">
        <f t="shared" si="3"/>
        <v>367</v>
      </c>
      <c r="P57" s="5"/>
      <c r="Q57" s="13" t="s">
        <v>23</v>
      </c>
      <c r="R57">
        <f t="shared" si="4"/>
        <v>199</v>
      </c>
      <c r="S57">
        <f t="shared" si="4"/>
        <v>163</v>
      </c>
      <c r="T57">
        <f t="shared" si="4"/>
        <v>117</v>
      </c>
    </row>
    <row r="58" spans="1:20" ht="15.75" thickBot="1" x14ac:dyDescent="0.3"/>
    <row r="59" spans="1:20" x14ac:dyDescent="0.25">
      <c r="A59" s="14" t="s">
        <v>29</v>
      </c>
      <c r="B59" s="15"/>
      <c r="C59" s="23" t="s">
        <v>0</v>
      </c>
      <c r="D59" s="15" t="s">
        <v>25</v>
      </c>
      <c r="E59" s="16" t="s">
        <v>26</v>
      </c>
    </row>
    <row r="60" spans="1:20" x14ac:dyDescent="0.25">
      <c r="A60" s="17" t="s">
        <v>24</v>
      </c>
      <c r="B60" s="18" t="s">
        <v>21</v>
      </c>
      <c r="C60" s="26">
        <f>(C55+K55+R55)/3</f>
        <v>5632.333333333333</v>
      </c>
      <c r="D60" s="27">
        <f t="shared" ref="C60:E61" si="5">(D55+L55+S55)/3</f>
        <v>6312</v>
      </c>
      <c r="E60" s="28">
        <f t="shared" si="5"/>
        <v>6713.333333333333</v>
      </c>
    </row>
    <row r="61" spans="1:20" x14ac:dyDescent="0.25">
      <c r="A61" s="17"/>
      <c r="B61" s="18" t="s">
        <v>22</v>
      </c>
      <c r="C61" s="24">
        <f t="shared" si="5"/>
        <v>1359.6666666666667</v>
      </c>
      <c r="D61" s="18">
        <f t="shared" si="5"/>
        <v>1433.6666666666667</v>
      </c>
      <c r="E61" s="19">
        <f t="shared" si="5"/>
        <v>1364.6666666666667</v>
      </c>
    </row>
    <row r="62" spans="1:20" ht="15.75" thickBot="1" x14ac:dyDescent="0.3">
      <c r="A62" s="20"/>
      <c r="B62" s="21" t="s">
        <v>23</v>
      </c>
      <c r="C62" s="25">
        <f>(K57+R57)/2</f>
        <v>200</v>
      </c>
      <c r="D62" s="21">
        <f>(L57+S57)/2</f>
        <v>181</v>
      </c>
      <c r="E62" s="22">
        <f>(M57+T57)/2</f>
        <v>242</v>
      </c>
    </row>
  </sheetData>
  <mergeCells count="6">
    <mergeCell ref="A2:B2"/>
    <mergeCell ref="I2:J2"/>
    <mergeCell ref="P2:Q2"/>
    <mergeCell ref="A33:B33"/>
    <mergeCell ref="I33:J33"/>
    <mergeCell ref="P33:Q33"/>
  </mergeCells>
  <pageMargins left="0.7" right="0.7" top="0.78740157499999996" bottom="0.78740157499999996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62"/>
  <sheetViews>
    <sheetView topLeftCell="A34" workbookViewId="0">
      <selection activeCell="G30" sqref="G30"/>
    </sheetView>
  </sheetViews>
  <sheetFormatPr defaultRowHeight="15" x14ac:dyDescent="0.25"/>
  <cols>
    <col min="9" max="9" width="10.5703125" customWidth="1"/>
    <col min="16" max="16" width="10.28515625" customWidth="1"/>
  </cols>
  <sheetData>
    <row r="1" spans="1:20" x14ac:dyDescent="0.25">
      <c r="A1" s="2" t="s">
        <v>8</v>
      </c>
      <c r="I1" s="2" t="s">
        <v>6</v>
      </c>
      <c r="P1" s="2" t="s">
        <v>7</v>
      </c>
    </row>
    <row r="2" spans="1:20" ht="15.75" thickBot="1" x14ac:dyDescent="0.3">
      <c r="A2" s="30" t="s">
        <v>35</v>
      </c>
      <c r="B2" s="30"/>
      <c r="C2" t="s">
        <v>19</v>
      </c>
      <c r="D2" t="s">
        <v>19</v>
      </c>
      <c r="E2" t="s">
        <v>19</v>
      </c>
      <c r="I2" s="30" t="s">
        <v>35</v>
      </c>
      <c r="J2" s="30"/>
      <c r="K2" t="s">
        <v>19</v>
      </c>
      <c r="L2" t="s">
        <v>19</v>
      </c>
      <c r="M2" t="s">
        <v>19</v>
      </c>
      <c r="P2" s="30" t="s">
        <v>35</v>
      </c>
      <c r="Q2" s="30"/>
      <c r="R2" t="s">
        <v>19</v>
      </c>
      <c r="S2" t="s">
        <v>19</v>
      </c>
      <c r="T2" t="s">
        <v>19</v>
      </c>
    </row>
    <row r="3" spans="1:20" x14ac:dyDescent="0.25">
      <c r="A3" s="10" t="s">
        <v>3</v>
      </c>
      <c r="B3" s="11"/>
      <c r="C3" s="11" t="s">
        <v>0</v>
      </c>
      <c r="D3" s="11" t="s">
        <v>1</v>
      </c>
      <c r="E3" s="12" t="s">
        <v>2</v>
      </c>
      <c r="I3" s="10" t="s">
        <v>3</v>
      </c>
      <c r="J3" s="11"/>
      <c r="K3" s="11" t="s">
        <v>0</v>
      </c>
      <c r="L3" s="11" t="s">
        <v>1</v>
      </c>
      <c r="M3" s="12" t="s">
        <v>2</v>
      </c>
      <c r="P3" s="10" t="s">
        <v>3</v>
      </c>
      <c r="Q3" s="11"/>
      <c r="R3" s="11" t="s">
        <v>0</v>
      </c>
      <c r="S3" s="11" t="s">
        <v>1</v>
      </c>
      <c r="T3" s="12" t="s">
        <v>2</v>
      </c>
    </row>
    <row r="4" spans="1:20" x14ac:dyDescent="0.25">
      <c r="A4" s="4" t="s">
        <v>16</v>
      </c>
      <c r="B4" s="5" t="s">
        <v>4</v>
      </c>
      <c r="C4" s="5">
        <v>174</v>
      </c>
      <c r="D4" s="5">
        <v>133</v>
      </c>
      <c r="E4" s="6">
        <v>151</v>
      </c>
      <c r="I4" s="4" t="s">
        <v>16</v>
      </c>
      <c r="J4" s="5" t="s">
        <v>4</v>
      </c>
      <c r="K4" s="5">
        <v>51</v>
      </c>
      <c r="L4" s="5">
        <v>33</v>
      </c>
      <c r="M4" s="6">
        <v>35</v>
      </c>
      <c r="P4" s="4" t="s">
        <v>16</v>
      </c>
      <c r="Q4" s="5" t="s">
        <v>4</v>
      </c>
      <c r="R4" s="5">
        <v>178</v>
      </c>
      <c r="S4" s="5">
        <v>161</v>
      </c>
      <c r="T4" s="6">
        <v>142</v>
      </c>
    </row>
    <row r="5" spans="1:20" x14ac:dyDescent="0.25">
      <c r="A5" s="4"/>
      <c r="B5" s="5" t="s">
        <v>5</v>
      </c>
      <c r="C5" s="5">
        <v>33</v>
      </c>
      <c r="D5" s="5">
        <v>62</v>
      </c>
      <c r="E5" s="6">
        <v>53</v>
      </c>
      <c r="I5" s="4"/>
      <c r="J5" s="5" t="s">
        <v>5</v>
      </c>
      <c r="K5" s="5">
        <v>21</v>
      </c>
      <c r="L5" s="5">
        <v>29</v>
      </c>
      <c r="M5" s="6">
        <v>10</v>
      </c>
      <c r="P5" s="4"/>
      <c r="Q5" s="5" t="s">
        <v>5</v>
      </c>
      <c r="R5" s="5">
        <v>68</v>
      </c>
      <c r="S5" s="5">
        <v>55</v>
      </c>
      <c r="T5" s="6">
        <v>60</v>
      </c>
    </row>
    <row r="6" spans="1:20" x14ac:dyDescent="0.25">
      <c r="A6" s="4"/>
      <c r="B6" s="5" t="s">
        <v>10</v>
      </c>
      <c r="C6" s="5"/>
      <c r="D6" s="5"/>
      <c r="E6" s="6"/>
      <c r="I6" s="4"/>
      <c r="J6" s="5" t="s">
        <v>10</v>
      </c>
      <c r="K6" s="5">
        <v>199</v>
      </c>
      <c r="L6" s="5">
        <v>145</v>
      </c>
      <c r="M6" s="6">
        <v>166</v>
      </c>
      <c r="P6" s="4"/>
      <c r="Q6" s="5" t="s">
        <v>10</v>
      </c>
      <c r="R6" s="5">
        <v>142</v>
      </c>
      <c r="S6" s="5">
        <v>47</v>
      </c>
      <c r="T6" s="6">
        <v>147</v>
      </c>
    </row>
    <row r="7" spans="1:20" x14ac:dyDescent="0.25">
      <c r="A7" s="4"/>
      <c r="B7" s="5"/>
      <c r="C7" s="5"/>
      <c r="D7" s="5"/>
      <c r="E7" s="6"/>
      <c r="I7" s="4"/>
      <c r="J7" s="5"/>
      <c r="K7" s="5"/>
      <c r="L7" s="5"/>
      <c r="M7" s="6"/>
      <c r="P7" s="4"/>
      <c r="Q7" s="5"/>
      <c r="R7" s="5"/>
      <c r="S7" s="5"/>
      <c r="T7" s="6"/>
    </row>
    <row r="8" spans="1:20" x14ac:dyDescent="0.25">
      <c r="A8" s="4" t="s">
        <v>11</v>
      </c>
      <c r="B8" s="5" t="s">
        <v>4</v>
      </c>
      <c r="C8" s="5">
        <v>121</v>
      </c>
      <c r="D8" s="5">
        <v>111</v>
      </c>
      <c r="E8" s="6">
        <v>111</v>
      </c>
      <c r="F8" s="1"/>
      <c r="G8" s="1"/>
      <c r="I8" s="4" t="s">
        <v>11</v>
      </c>
      <c r="J8" s="5" t="s">
        <v>4</v>
      </c>
      <c r="K8" s="5">
        <v>42</v>
      </c>
      <c r="L8" s="13">
        <v>41</v>
      </c>
      <c r="M8" s="6">
        <v>30</v>
      </c>
      <c r="P8" s="4" t="s">
        <v>11</v>
      </c>
      <c r="Q8" s="5" t="s">
        <v>4</v>
      </c>
      <c r="R8" s="5">
        <v>144</v>
      </c>
      <c r="S8" s="5">
        <v>148</v>
      </c>
      <c r="T8" s="6">
        <v>101</v>
      </c>
    </row>
    <row r="9" spans="1:20" x14ac:dyDescent="0.25">
      <c r="A9" s="4"/>
      <c r="B9" s="5" t="s">
        <v>5</v>
      </c>
      <c r="C9" s="5">
        <v>54</v>
      </c>
      <c r="D9" s="5">
        <v>55</v>
      </c>
      <c r="E9" s="6">
        <v>48</v>
      </c>
      <c r="I9" s="4"/>
      <c r="J9" s="5" t="s">
        <v>5</v>
      </c>
      <c r="K9" s="5">
        <v>19</v>
      </c>
      <c r="L9" s="13">
        <v>24</v>
      </c>
      <c r="M9" s="6">
        <v>16</v>
      </c>
      <c r="P9" s="4"/>
      <c r="Q9" s="5" t="s">
        <v>5</v>
      </c>
      <c r="R9" s="5">
        <v>56</v>
      </c>
      <c r="S9" s="5">
        <v>36</v>
      </c>
      <c r="T9" s="6">
        <v>70</v>
      </c>
    </row>
    <row r="10" spans="1:20" x14ac:dyDescent="0.25">
      <c r="A10" s="4"/>
      <c r="B10" s="5" t="s">
        <v>10</v>
      </c>
      <c r="C10" s="5"/>
      <c r="D10" s="5"/>
      <c r="E10" s="6"/>
      <c r="I10" s="4"/>
      <c r="J10" s="5" t="s">
        <v>10</v>
      </c>
      <c r="K10" s="5">
        <v>36</v>
      </c>
      <c r="L10" s="13">
        <v>59</v>
      </c>
      <c r="M10" s="6">
        <v>259</v>
      </c>
      <c r="P10" s="4"/>
      <c r="Q10" s="5" t="s">
        <v>10</v>
      </c>
      <c r="R10" s="5">
        <v>58</v>
      </c>
      <c r="S10" s="5">
        <v>247</v>
      </c>
      <c r="T10" s="6">
        <v>33</v>
      </c>
    </row>
    <row r="11" spans="1:20" x14ac:dyDescent="0.25">
      <c r="A11" s="4"/>
      <c r="B11" s="5"/>
      <c r="C11" s="5"/>
      <c r="D11" s="5"/>
      <c r="E11" s="6"/>
      <c r="I11" s="4"/>
      <c r="J11" s="5"/>
      <c r="K11" s="5"/>
      <c r="L11" s="5"/>
      <c r="M11" s="6"/>
      <c r="P11" s="4"/>
      <c r="Q11" s="5"/>
      <c r="R11" s="5"/>
      <c r="S11" s="5"/>
      <c r="T11" s="6"/>
    </row>
    <row r="12" spans="1:20" x14ac:dyDescent="0.25">
      <c r="A12" s="4" t="s">
        <v>12</v>
      </c>
      <c r="B12" s="5" t="s">
        <v>4</v>
      </c>
      <c r="C12" s="5">
        <v>140</v>
      </c>
      <c r="D12" s="5">
        <v>147</v>
      </c>
      <c r="E12" s="6">
        <v>155</v>
      </c>
      <c r="I12" s="4" t="s">
        <v>12</v>
      </c>
      <c r="J12" s="5" t="s">
        <v>4</v>
      </c>
      <c r="K12" s="5">
        <v>33</v>
      </c>
      <c r="L12" s="13">
        <v>31</v>
      </c>
      <c r="M12" s="6">
        <v>29</v>
      </c>
      <c r="P12" s="4" t="s">
        <v>12</v>
      </c>
      <c r="Q12" s="5" t="s">
        <v>4</v>
      </c>
      <c r="R12" s="5">
        <v>151</v>
      </c>
      <c r="S12" s="5">
        <v>112</v>
      </c>
      <c r="T12" s="6">
        <v>133</v>
      </c>
    </row>
    <row r="13" spans="1:20" x14ac:dyDescent="0.25">
      <c r="A13" s="4"/>
      <c r="B13" s="5" t="s">
        <v>5</v>
      </c>
      <c r="C13" s="5">
        <v>39</v>
      </c>
      <c r="D13" s="5">
        <v>63</v>
      </c>
      <c r="E13" s="6">
        <v>61</v>
      </c>
      <c r="I13" s="4"/>
      <c r="J13" s="5" t="s">
        <v>5</v>
      </c>
      <c r="K13" s="5">
        <v>26</v>
      </c>
      <c r="L13" s="13">
        <v>14</v>
      </c>
      <c r="M13" s="6">
        <v>11</v>
      </c>
      <c r="P13" s="4"/>
      <c r="Q13" s="5" t="s">
        <v>5</v>
      </c>
      <c r="R13" s="5">
        <v>61</v>
      </c>
      <c r="S13" s="5">
        <v>36</v>
      </c>
      <c r="T13" s="6">
        <v>72</v>
      </c>
    </row>
    <row r="14" spans="1:20" x14ac:dyDescent="0.25">
      <c r="A14" s="4"/>
      <c r="B14" s="5" t="s">
        <v>10</v>
      </c>
      <c r="C14" s="5"/>
      <c r="D14" s="5"/>
      <c r="E14" s="6"/>
      <c r="I14" s="4"/>
      <c r="J14" s="5" t="s">
        <v>10</v>
      </c>
      <c r="K14" s="5">
        <v>227</v>
      </c>
      <c r="L14" s="13">
        <v>133</v>
      </c>
      <c r="M14" s="6">
        <v>657</v>
      </c>
      <c r="P14" s="4"/>
      <c r="Q14" s="5" t="s">
        <v>10</v>
      </c>
      <c r="R14" s="5">
        <v>368</v>
      </c>
      <c r="S14" s="5">
        <v>549</v>
      </c>
      <c r="T14" s="6">
        <v>88</v>
      </c>
    </row>
    <row r="15" spans="1:20" x14ac:dyDescent="0.25">
      <c r="A15" s="4"/>
      <c r="B15" s="5"/>
      <c r="C15" s="5"/>
      <c r="D15" s="5"/>
      <c r="E15" s="6"/>
      <c r="I15" s="4"/>
      <c r="J15" s="5"/>
      <c r="K15" s="5"/>
      <c r="L15" s="5"/>
      <c r="M15" s="6"/>
      <c r="P15" s="4"/>
      <c r="Q15" s="5"/>
      <c r="R15" s="5"/>
      <c r="S15" s="5"/>
      <c r="T15" s="6"/>
    </row>
    <row r="16" spans="1:20" x14ac:dyDescent="0.25">
      <c r="A16" s="4" t="s">
        <v>17</v>
      </c>
      <c r="B16" s="5" t="s">
        <v>4</v>
      </c>
      <c r="C16" s="5">
        <v>97</v>
      </c>
      <c r="D16" s="5">
        <v>140</v>
      </c>
      <c r="E16" s="6">
        <v>195</v>
      </c>
      <c r="I16" s="4" t="s">
        <v>17</v>
      </c>
      <c r="J16" s="5" t="s">
        <v>4</v>
      </c>
      <c r="K16" s="13">
        <v>34</v>
      </c>
      <c r="L16" s="13">
        <v>41</v>
      </c>
      <c r="M16" s="6">
        <v>31</v>
      </c>
      <c r="P16" s="4" t="s">
        <v>17</v>
      </c>
      <c r="Q16" s="5" t="s">
        <v>4</v>
      </c>
      <c r="R16" s="13">
        <v>112</v>
      </c>
      <c r="S16" s="13">
        <v>130</v>
      </c>
      <c r="T16" s="6">
        <v>115</v>
      </c>
    </row>
    <row r="17" spans="1:20" x14ac:dyDescent="0.25">
      <c r="A17" s="4"/>
      <c r="B17" s="5" t="s">
        <v>5</v>
      </c>
      <c r="C17" s="13">
        <v>37</v>
      </c>
      <c r="D17" s="13">
        <v>33</v>
      </c>
      <c r="E17" s="6">
        <v>70</v>
      </c>
      <c r="I17" s="4"/>
      <c r="J17" s="5" t="s">
        <v>5</v>
      </c>
      <c r="K17" s="13">
        <v>28</v>
      </c>
      <c r="L17" s="13">
        <v>20</v>
      </c>
      <c r="M17" s="6">
        <v>8</v>
      </c>
      <c r="P17" s="4"/>
      <c r="Q17" s="5" t="s">
        <v>5</v>
      </c>
      <c r="R17" s="13">
        <v>54</v>
      </c>
      <c r="S17" s="13">
        <v>52</v>
      </c>
      <c r="T17" s="6">
        <v>62</v>
      </c>
    </row>
    <row r="18" spans="1:20" x14ac:dyDescent="0.25">
      <c r="A18" s="4"/>
      <c r="B18" s="5" t="s">
        <v>10</v>
      </c>
      <c r="C18" s="13"/>
      <c r="D18" s="5"/>
      <c r="E18" s="6"/>
      <c r="I18" s="4"/>
      <c r="J18" s="5" t="s">
        <v>10</v>
      </c>
      <c r="K18" s="13">
        <v>169</v>
      </c>
      <c r="L18" s="13">
        <v>59</v>
      </c>
      <c r="M18" s="6">
        <v>260</v>
      </c>
      <c r="P18" s="4"/>
      <c r="Q18" s="5" t="s">
        <v>10</v>
      </c>
      <c r="R18" s="13">
        <v>147</v>
      </c>
      <c r="S18" s="13">
        <v>269</v>
      </c>
      <c r="T18" s="6">
        <v>269</v>
      </c>
    </row>
    <row r="19" spans="1:20" x14ac:dyDescent="0.25">
      <c r="A19" s="4"/>
      <c r="B19" s="5"/>
      <c r="C19" s="5"/>
      <c r="D19" s="5"/>
      <c r="E19" s="6"/>
      <c r="I19" s="4"/>
      <c r="J19" s="5"/>
      <c r="K19" s="5"/>
      <c r="L19" s="5"/>
      <c r="M19" s="6"/>
      <c r="P19" s="4"/>
      <c r="Q19" s="5"/>
      <c r="R19" s="5"/>
      <c r="S19" s="5"/>
      <c r="T19" s="6"/>
    </row>
    <row r="20" spans="1:20" x14ac:dyDescent="0.25">
      <c r="A20" s="4" t="s">
        <v>18</v>
      </c>
      <c r="B20" s="5" t="s">
        <v>4</v>
      </c>
      <c r="C20" s="13">
        <v>117</v>
      </c>
      <c r="D20" s="5">
        <v>175</v>
      </c>
      <c r="E20" s="6">
        <v>108</v>
      </c>
      <c r="I20" s="4" t="s">
        <v>18</v>
      </c>
      <c r="J20" s="5" t="s">
        <v>4</v>
      </c>
      <c r="K20" s="13">
        <v>41</v>
      </c>
      <c r="L20" s="13">
        <v>36</v>
      </c>
      <c r="M20" s="6">
        <v>30</v>
      </c>
      <c r="P20" s="4" t="s">
        <v>18</v>
      </c>
      <c r="Q20" s="5" t="s">
        <v>4</v>
      </c>
      <c r="R20" s="13">
        <v>155</v>
      </c>
      <c r="S20" s="13">
        <v>145</v>
      </c>
      <c r="T20" s="6">
        <v>102</v>
      </c>
    </row>
    <row r="21" spans="1:20" x14ac:dyDescent="0.25">
      <c r="A21" s="4"/>
      <c r="B21" s="5" t="s">
        <v>5</v>
      </c>
      <c r="C21" s="13">
        <v>61</v>
      </c>
      <c r="D21" s="13">
        <v>71</v>
      </c>
      <c r="E21" s="6">
        <v>39</v>
      </c>
      <c r="I21" s="4"/>
      <c r="J21" s="5" t="s">
        <v>5</v>
      </c>
      <c r="K21" s="13">
        <v>25</v>
      </c>
      <c r="L21" s="13">
        <v>18</v>
      </c>
      <c r="M21" s="6">
        <v>22</v>
      </c>
      <c r="P21" s="4"/>
      <c r="Q21" s="5" t="s">
        <v>5</v>
      </c>
      <c r="R21" s="13">
        <v>58</v>
      </c>
      <c r="S21" s="13">
        <v>63</v>
      </c>
      <c r="T21" s="6">
        <v>55</v>
      </c>
    </row>
    <row r="22" spans="1:20" ht="15.75" thickBot="1" x14ac:dyDescent="0.3">
      <c r="A22" s="7"/>
      <c r="B22" s="8" t="s">
        <v>10</v>
      </c>
      <c r="C22" s="8"/>
      <c r="D22" s="8"/>
      <c r="E22" s="9"/>
      <c r="I22" s="7"/>
      <c r="J22" s="8" t="s">
        <v>10</v>
      </c>
      <c r="K22" s="8">
        <v>88</v>
      </c>
      <c r="L22" s="8">
        <v>96</v>
      </c>
      <c r="M22" s="9">
        <v>69</v>
      </c>
      <c r="P22" s="7"/>
      <c r="Q22" s="8" t="s">
        <v>10</v>
      </c>
      <c r="R22" s="8">
        <v>16</v>
      </c>
      <c r="S22" s="8">
        <v>28</v>
      </c>
      <c r="T22" s="9">
        <v>302</v>
      </c>
    </row>
    <row r="23" spans="1:20" x14ac:dyDescent="0.25">
      <c r="A23" s="5"/>
      <c r="B23" s="5"/>
      <c r="C23" s="5"/>
      <c r="D23" s="5"/>
      <c r="E23" s="5"/>
      <c r="I23" s="5"/>
      <c r="J23" s="5"/>
      <c r="K23" s="5"/>
      <c r="L23" s="5"/>
      <c r="M23" s="5"/>
      <c r="P23" s="5"/>
      <c r="Q23" s="5"/>
      <c r="R23" s="5"/>
      <c r="S23" s="5"/>
      <c r="T23" s="5"/>
    </row>
    <row r="24" spans="1:20" x14ac:dyDescent="0.25">
      <c r="A24" s="5" t="s">
        <v>20</v>
      </c>
      <c r="B24" s="13" t="s">
        <v>21</v>
      </c>
      <c r="C24" s="5">
        <f t="shared" ref="C24:E25" si="0">MEDIAN(C4,C8,C12,C16,C20)</f>
        <v>121</v>
      </c>
      <c r="D24" s="5">
        <f t="shared" si="0"/>
        <v>140</v>
      </c>
      <c r="E24" s="5">
        <f t="shared" si="0"/>
        <v>151</v>
      </c>
      <c r="I24" s="5" t="s">
        <v>20</v>
      </c>
      <c r="J24" s="13" t="s">
        <v>21</v>
      </c>
      <c r="K24" s="13">
        <f t="shared" ref="K24:M26" si="1">MEDIAN(K4,K8,K12,K16,K20)</f>
        <v>41</v>
      </c>
      <c r="L24" s="13">
        <f t="shared" si="1"/>
        <v>36</v>
      </c>
      <c r="M24" s="5">
        <f t="shared" si="1"/>
        <v>30</v>
      </c>
      <c r="P24" s="5" t="s">
        <v>20</v>
      </c>
      <c r="Q24" s="13" t="s">
        <v>21</v>
      </c>
      <c r="R24" s="13">
        <f t="shared" ref="R24:T26" si="2">MEDIAN(R4,R8,R12,R16,R20)</f>
        <v>151</v>
      </c>
      <c r="S24" s="13">
        <f t="shared" si="2"/>
        <v>145</v>
      </c>
      <c r="T24" s="13">
        <f t="shared" si="2"/>
        <v>115</v>
      </c>
    </row>
    <row r="25" spans="1:20" x14ac:dyDescent="0.25">
      <c r="A25" s="5"/>
      <c r="B25" s="13" t="s">
        <v>22</v>
      </c>
      <c r="C25" s="13">
        <f t="shared" si="0"/>
        <v>39</v>
      </c>
      <c r="D25" s="13">
        <f t="shared" si="0"/>
        <v>62</v>
      </c>
      <c r="E25" s="13">
        <f t="shared" si="0"/>
        <v>53</v>
      </c>
      <c r="I25" s="5"/>
      <c r="J25" s="13" t="s">
        <v>22</v>
      </c>
      <c r="K25" s="13">
        <f t="shared" si="1"/>
        <v>25</v>
      </c>
      <c r="L25" s="13">
        <f t="shared" si="1"/>
        <v>20</v>
      </c>
      <c r="M25" s="5">
        <f t="shared" si="1"/>
        <v>11</v>
      </c>
      <c r="P25" s="5"/>
      <c r="Q25" s="13" t="s">
        <v>22</v>
      </c>
      <c r="R25" s="13">
        <f t="shared" si="2"/>
        <v>58</v>
      </c>
      <c r="S25" s="13">
        <f t="shared" si="2"/>
        <v>52</v>
      </c>
      <c r="T25" s="13">
        <f t="shared" si="2"/>
        <v>62</v>
      </c>
    </row>
    <row r="26" spans="1:20" x14ac:dyDescent="0.25">
      <c r="A26" s="5"/>
      <c r="B26" s="13" t="s">
        <v>23</v>
      </c>
      <c r="C26" s="5"/>
      <c r="D26" s="5"/>
      <c r="E26" s="5"/>
      <c r="I26" s="5"/>
      <c r="J26" s="13" t="s">
        <v>23</v>
      </c>
      <c r="K26" s="13">
        <f t="shared" si="1"/>
        <v>169</v>
      </c>
      <c r="L26" s="13">
        <f t="shared" si="1"/>
        <v>96</v>
      </c>
      <c r="M26" s="5">
        <f t="shared" si="1"/>
        <v>259</v>
      </c>
      <c r="P26" s="5"/>
      <c r="Q26" s="13" t="s">
        <v>23</v>
      </c>
      <c r="R26" s="13">
        <f t="shared" si="2"/>
        <v>142</v>
      </c>
      <c r="S26" s="13">
        <f t="shared" si="2"/>
        <v>247</v>
      </c>
      <c r="T26" s="13">
        <f t="shared" si="2"/>
        <v>147</v>
      </c>
    </row>
    <row r="27" spans="1:20" ht="15.75" thickBot="1" x14ac:dyDescent="0.3">
      <c r="A27" s="5"/>
      <c r="B27" s="13"/>
      <c r="C27" s="5"/>
      <c r="D27" s="5"/>
      <c r="E27" s="5"/>
      <c r="I27" s="5"/>
      <c r="J27" s="13"/>
      <c r="K27" s="13"/>
      <c r="L27" s="13"/>
      <c r="M27" s="13"/>
      <c r="P27" s="5"/>
      <c r="Q27" s="13"/>
      <c r="R27" s="13"/>
      <c r="S27" s="13"/>
      <c r="T27" s="13"/>
    </row>
    <row r="28" spans="1:20" x14ac:dyDescent="0.25">
      <c r="A28" s="14" t="s">
        <v>3</v>
      </c>
      <c r="B28" s="15"/>
      <c r="C28" s="23" t="s">
        <v>0</v>
      </c>
      <c r="D28" s="15" t="s">
        <v>25</v>
      </c>
      <c r="E28" s="16" t="s">
        <v>26</v>
      </c>
      <c r="I28" s="5"/>
      <c r="J28" s="5"/>
      <c r="K28" s="5"/>
      <c r="L28" s="5"/>
      <c r="M28" s="5"/>
      <c r="P28" s="5"/>
      <c r="Q28" s="5"/>
      <c r="R28" s="5"/>
      <c r="S28" s="5"/>
      <c r="T28" s="5"/>
    </row>
    <row r="29" spans="1:20" x14ac:dyDescent="0.25">
      <c r="A29" s="17" t="s">
        <v>24</v>
      </c>
      <c r="B29" s="18" t="s">
        <v>21</v>
      </c>
      <c r="C29" s="26">
        <f>(C24+K24+R24)/3</f>
        <v>104.33333333333333</v>
      </c>
      <c r="D29" s="27">
        <f>(D24+L24+S24)/3</f>
        <v>107</v>
      </c>
      <c r="E29" s="28">
        <f>(E24+T24+M24)/3</f>
        <v>98.666666666666671</v>
      </c>
      <c r="I29" s="5"/>
      <c r="J29" s="5"/>
      <c r="K29" s="5"/>
      <c r="L29" s="5"/>
      <c r="M29" s="5"/>
      <c r="P29" s="5"/>
      <c r="Q29" s="5"/>
      <c r="R29" s="5"/>
      <c r="S29" s="5"/>
      <c r="T29" s="5"/>
    </row>
    <row r="30" spans="1:20" x14ac:dyDescent="0.25">
      <c r="A30" s="17"/>
      <c r="B30" s="18" t="s">
        <v>22</v>
      </c>
      <c r="C30" s="24">
        <f>(C25+K25+R25)/3</f>
        <v>40.666666666666664</v>
      </c>
      <c r="D30" s="18">
        <f>(D25+L25+S25)/3</f>
        <v>44.666666666666664</v>
      </c>
      <c r="E30" s="19">
        <f>(E25+T25+M25)/3</f>
        <v>42</v>
      </c>
      <c r="I30" s="5"/>
      <c r="J30" s="5"/>
      <c r="K30" s="5"/>
      <c r="L30" s="5"/>
      <c r="M30" s="5"/>
      <c r="P30" s="5"/>
      <c r="Q30" s="5"/>
      <c r="R30" s="5"/>
      <c r="S30" s="5"/>
      <c r="T30" s="5"/>
    </row>
    <row r="31" spans="1:20" ht="15.75" thickBot="1" x14ac:dyDescent="0.3">
      <c r="A31" s="20"/>
      <c r="B31" s="21" t="s">
        <v>23</v>
      </c>
      <c r="C31" s="25">
        <f>(K26+R26)/2</f>
        <v>155.5</v>
      </c>
      <c r="D31" s="21">
        <f>(L26+S26)/2</f>
        <v>171.5</v>
      </c>
      <c r="E31" s="22">
        <f>(E25+M26+T26)/3</f>
        <v>153</v>
      </c>
      <c r="I31" s="5"/>
      <c r="J31" s="5"/>
      <c r="K31" s="5"/>
      <c r="L31" s="5"/>
      <c r="M31" s="5"/>
      <c r="P31" s="5"/>
      <c r="Q31" s="5"/>
      <c r="R31" s="5"/>
      <c r="S31" s="5"/>
      <c r="T31" s="5"/>
    </row>
    <row r="33" spans="1:20" ht="15.75" thickBot="1" x14ac:dyDescent="0.3">
      <c r="A33" s="30" t="s">
        <v>35</v>
      </c>
      <c r="B33" s="30"/>
      <c r="I33" s="30" t="s">
        <v>35</v>
      </c>
      <c r="J33" s="30"/>
      <c r="P33" s="30" t="s">
        <v>35</v>
      </c>
      <c r="Q33" s="30"/>
    </row>
    <row r="34" spans="1:20" x14ac:dyDescent="0.25">
      <c r="A34" s="10" t="s">
        <v>9</v>
      </c>
      <c r="B34" s="11"/>
      <c r="C34" s="11" t="s">
        <v>0</v>
      </c>
      <c r="D34" s="11" t="s">
        <v>1</v>
      </c>
      <c r="E34" s="12" t="s">
        <v>2</v>
      </c>
      <c r="I34" s="10" t="s">
        <v>9</v>
      </c>
      <c r="J34" s="11"/>
      <c r="K34" s="11" t="s">
        <v>0</v>
      </c>
      <c r="L34" s="11" t="s">
        <v>1</v>
      </c>
      <c r="M34" s="12" t="s">
        <v>2</v>
      </c>
      <c r="P34" s="10" t="s">
        <v>9</v>
      </c>
      <c r="Q34" s="11"/>
      <c r="R34" s="11" t="s">
        <v>0</v>
      </c>
      <c r="S34" s="11" t="s">
        <v>1</v>
      </c>
      <c r="T34" s="12" t="s">
        <v>2</v>
      </c>
    </row>
    <row r="35" spans="1:20" x14ac:dyDescent="0.25">
      <c r="A35" s="4" t="s">
        <v>16</v>
      </c>
      <c r="B35" s="5" t="s">
        <v>4</v>
      </c>
      <c r="C35" s="5">
        <v>7256</v>
      </c>
      <c r="D35" s="5">
        <v>10891</v>
      </c>
      <c r="E35" s="6">
        <v>1874</v>
      </c>
      <c r="I35" s="4" t="s">
        <v>16</v>
      </c>
      <c r="J35" s="5" t="s">
        <v>4</v>
      </c>
      <c r="K35" s="5">
        <v>1899</v>
      </c>
      <c r="L35" s="5">
        <v>2214</v>
      </c>
      <c r="M35" s="6">
        <v>1058</v>
      </c>
      <c r="P35" s="4" t="s">
        <v>16</v>
      </c>
      <c r="Q35" s="5" t="s">
        <v>4</v>
      </c>
      <c r="R35" s="5">
        <v>10256</v>
      </c>
      <c r="S35" s="5">
        <v>10499</v>
      </c>
      <c r="T35" s="6">
        <v>1872</v>
      </c>
    </row>
    <row r="36" spans="1:20" x14ac:dyDescent="0.25">
      <c r="A36" s="4"/>
      <c r="B36" s="5" t="s">
        <v>5</v>
      </c>
      <c r="C36" s="5">
        <v>1180</v>
      </c>
      <c r="D36" s="5">
        <v>2369</v>
      </c>
      <c r="E36" s="6">
        <v>1053</v>
      </c>
      <c r="I36" s="4"/>
      <c r="J36" s="5" t="s">
        <v>5</v>
      </c>
      <c r="K36" s="5">
        <v>368</v>
      </c>
      <c r="L36" s="5">
        <v>691</v>
      </c>
      <c r="M36" s="6">
        <v>222</v>
      </c>
      <c r="P36" s="4"/>
      <c r="Q36" s="5" t="s">
        <v>5</v>
      </c>
      <c r="R36" s="5">
        <v>1547</v>
      </c>
      <c r="S36" s="5">
        <v>1569</v>
      </c>
      <c r="T36" s="6">
        <v>721</v>
      </c>
    </row>
    <row r="37" spans="1:20" x14ac:dyDescent="0.25">
      <c r="A37" s="4"/>
      <c r="B37" s="5" t="s">
        <v>10</v>
      </c>
      <c r="C37" s="5"/>
      <c r="D37" s="5"/>
      <c r="E37" s="6"/>
      <c r="I37" s="4"/>
      <c r="J37" s="5" t="s">
        <v>10</v>
      </c>
      <c r="K37" s="5">
        <v>254</v>
      </c>
      <c r="L37" s="5">
        <v>134</v>
      </c>
      <c r="M37" s="6">
        <v>369</v>
      </c>
      <c r="P37" s="4"/>
      <c r="Q37" s="5" t="s">
        <v>10</v>
      </c>
      <c r="R37" s="5">
        <v>256</v>
      </c>
      <c r="S37" s="5">
        <v>166</v>
      </c>
      <c r="T37" s="6">
        <v>426</v>
      </c>
    </row>
    <row r="38" spans="1:20" x14ac:dyDescent="0.25">
      <c r="A38" s="4"/>
      <c r="B38" s="5"/>
      <c r="C38" s="5"/>
      <c r="D38" s="5"/>
      <c r="E38" s="6"/>
      <c r="I38" s="4"/>
      <c r="J38" s="5"/>
      <c r="K38" s="5"/>
      <c r="L38" s="5"/>
      <c r="M38" s="6"/>
      <c r="P38" s="4"/>
      <c r="Q38" s="5"/>
      <c r="R38" s="5"/>
      <c r="S38" s="5"/>
      <c r="T38" s="6"/>
    </row>
    <row r="39" spans="1:20" x14ac:dyDescent="0.25">
      <c r="A39" s="4" t="s">
        <v>11</v>
      </c>
      <c r="B39" s="5" t="s">
        <v>4</v>
      </c>
      <c r="C39" s="5">
        <v>7777</v>
      </c>
      <c r="D39" s="5">
        <v>12587</v>
      </c>
      <c r="E39" s="6">
        <v>2415</v>
      </c>
      <c r="I39" s="4" t="s">
        <v>11</v>
      </c>
      <c r="J39" s="5" t="s">
        <v>4</v>
      </c>
      <c r="K39" s="13">
        <v>2009</v>
      </c>
      <c r="L39" s="5">
        <v>1800</v>
      </c>
      <c r="M39" s="6">
        <v>1205</v>
      </c>
      <c r="P39" s="4" t="s">
        <v>11</v>
      </c>
      <c r="Q39" s="5" t="s">
        <v>4</v>
      </c>
      <c r="R39" s="13">
        <v>9145</v>
      </c>
      <c r="S39" s="5">
        <v>8256</v>
      </c>
      <c r="T39" s="6">
        <v>2245</v>
      </c>
    </row>
    <row r="40" spans="1:20" x14ac:dyDescent="0.25">
      <c r="A40" s="4"/>
      <c r="B40" s="5" t="s">
        <v>5</v>
      </c>
      <c r="C40" s="13">
        <v>1563</v>
      </c>
      <c r="D40" s="5">
        <v>2652</v>
      </c>
      <c r="E40" s="6">
        <v>998</v>
      </c>
      <c r="I40" s="4"/>
      <c r="J40" s="5" t="s">
        <v>5</v>
      </c>
      <c r="K40" s="13">
        <v>146</v>
      </c>
      <c r="L40" s="5">
        <v>256</v>
      </c>
      <c r="M40" s="6">
        <v>606</v>
      </c>
      <c r="P40" s="4"/>
      <c r="Q40" s="5" t="s">
        <v>5</v>
      </c>
      <c r="R40" s="13">
        <v>1125</v>
      </c>
      <c r="S40" s="5">
        <v>1987</v>
      </c>
      <c r="T40" s="6">
        <v>515</v>
      </c>
    </row>
    <row r="41" spans="1:20" x14ac:dyDescent="0.25">
      <c r="A41" s="4"/>
      <c r="B41" s="5" t="s">
        <v>10</v>
      </c>
      <c r="C41" s="5"/>
      <c r="D41" s="5"/>
      <c r="E41" s="6"/>
      <c r="I41" s="4"/>
      <c r="J41" s="5" t="s">
        <v>10</v>
      </c>
      <c r="K41" s="13">
        <v>257</v>
      </c>
      <c r="L41" s="5">
        <v>36</v>
      </c>
      <c r="M41" s="6">
        <v>60</v>
      </c>
      <c r="P41" s="4"/>
      <c r="Q41" s="5" t="s">
        <v>10</v>
      </c>
      <c r="R41" s="13">
        <v>125</v>
      </c>
      <c r="S41" s="5">
        <v>144</v>
      </c>
      <c r="T41" s="6">
        <v>378</v>
      </c>
    </row>
    <row r="42" spans="1:20" x14ac:dyDescent="0.25">
      <c r="A42" s="4"/>
      <c r="B42" s="5"/>
      <c r="C42" s="5"/>
      <c r="D42" s="5"/>
      <c r="E42" s="6"/>
      <c r="I42" s="4"/>
      <c r="J42" s="5"/>
      <c r="K42" s="5"/>
      <c r="L42" s="5"/>
      <c r="M42" s="6"/>
      <c r="P42" s="4"/>
      <c r="Q42" s="5"/>
      <c r="R42" s="5"/>
      <c r="S42" s="5"/>
      <c r="T42" s="6"/>
    </row>
    <row r="43" spans="1:20" x14ac:dyDescent="0.25">
      <c r="A43" s="4" t="s">
        <v>13</v>
      </c>
      <c r="B43" s="5" t="s">
        <v>4</v>
      </c>
      <c r="C43" s="5">
        <v>8050</v>
      </c>
      <c r="D43" s="5">
        <v>10478</v>
      </c>
      <c r="E43" s="6">
        <v>1745</v>
      </c>
      <c r="I43" s="4" t="s">
        <v>13</v>
      </c>
      <c r="J43" s="5" t="s">
        <v>4</v>
      </c>
      <c r="K43" s="13">
        <v>1145</v>
      </c>
      <c r="L43" s="5">
        <v>1987</v>
      </c>
      <c r="M43" s="6">
        <v>1113</v>
      </c>
      <c r="P43" s="4" t="s">
        <v>13</v>
      </c>
      <c r="Q43" s="5" t="s">
        <v>4</v>
      </c>
      <c r="R43" s="13">
        <v>7752</v>
      </c>
      <c r="S43" s="5">
        <v>6254</v>
      </c>
      <c r="T43" s="6">
        <v>2015</v>
      </c>
    </row>
    <row r="44" spans="1:20" x14ac:dyDescent="0.25">
      <c r="A44" s="4"/>
      <c r="B44" s="5" t="s">
        <v>5</v>
      </c>
      <c r="C44" s="5">
        <v>1975</v>
      </c>
      <c r="D44" s="5">
        <v>2263</v>
      </c>
      <c r="E44" s="6">
        <v>569</v>
      </c>
      <c r="I44" s="4"/>
      <c r="J44" s="5" t="s">
        <v>5</v>
      </c>
      <c r="K44" s="13">
        <v>411</v>
      </c>
      <c r="L44" s="5">
        <v>560</v>
      </c>
      <c r="M44" s="6">
        <v>540</v>
      </c>
      <c r="P44" s="4"/>
      <c r="Q44" s="5" t="s">
        <v>5</v>
      </c>
      <c r="R44" s="13">
        <v>1102</v>
      </c>
      <c r="S44" s="5">
        <v>1776</v>
      </c>
      <c r="T44" s="6">
        <v>469</v>
      </c>
    </row>
    <row r="45" spans="1:20" x14ac:dyDescent="0.25">
      <c r="A45" s="4"/>
      <c r="B45" s="5" t="s">
        <v>10</v>
      </c>
      <c r="C45" s="5"/>
      <c r="D45" s="5"/>
      <c r="E45" s="6"/>
      <c r="I45" s="4"/>
      <c r="J45" s="5" t="s">
        <v>10</v>
      </c>
      <c r="K45" s="13">
        <v>367</v>
      </c>
      <c r="L45" s="5">
        <v>584</v>
      </c>
      <c r="M45" s="6">
        <v>256</v>
      </c>
      <c r="P45" s="4"/>
      <c r="Q45" s="5" t="s">
        <v>10</v>
      </c>
      <c r="R45" s="13">
        <v>47</v>
      </c>
      <c r="S45" s="5">
        <v>54</v>
      </c>
      <c r="T45" s="6">
        <v>155</v>
      </c>
    </row>
    <row r="46" spans="1:20" x14ac:dyDescent="0.25">
      <c r="A46" s="4"/>
      <c r="B46" s="5"/>
      <c r="C46" s="5"/>
      <c r="D46" s="5"/>
      <c r="E46" s="6"/>
      <c r="I46" s="4"/>
      <c r="J46" s="5"/>
      <c r="K46" s="5"/>
      <c r="L46" s="5"/>
      <c r="M46" s="6"/>
      <c r="P46" s="4"/>
      <c r="Q46" s="5"/>
      <c r="R46" s="5"/>
      <c r="S46" s="5"/>
      <c r="T46" s="6"/>
    </row>
    <row r="47" spans="1:20" x14ac:dyDescent="0.25">
      <c r="A47" s="4" t="s">
        <v>17</v>
      </c>
      <c r="B47" s="5" t="s">
        <v>4</v>
      </c>
      <c r="C47" s="5">
        <v>6528</v>
      </c>
      <c r="D47" s="5">
        <v>10589</v>
      </c>
      <c r="E47" s="6">
        <v>2149</v>
      </c>
      <c r="I47" s="4" t="s">
        <v>17</v>
      </c>
      <c r="J47" s="5" t="s">
        <v>4</v>
      </c>
      <c r="K47" s="13">
        <v>1985</v>
      </c>
      <c r="L47" s="13">
        <v>2112</v>
      </c>
      <c r="M47" s="6">
        <v>805</v>
      </c>
      <c r="P47" s="4" t="s">
        <v>17</v>
      </c>
      <c r="Q47" s="5" t="s">
        <v>4</v>
      </c>
      <c r="R47" s="13">
        <v>7365</v>
      </c>
      <c r="S47" s="5">
        <v>11039</v>
      </c>
      <c r="T47" s="6">
        <v>1152</v>
      </c>
    </row>
    <row r="48" spans="1:20" x14ac:dyDescent="0.25">
      <c r="A48" s="4"/>
      <c r="B48" s="5" t="s">
        <v>5</v>
      </c>
      <c r="C48" s="13">
        <v>2100</v>
      </c>
      <c r="D48" s="13">
        <v>1997</v>
      </c>
      <c r="E48" s="6">
        <v>1520</v>
      </c>
      <c r="I48" s="4"/>
      <c r="J48" s="5" t="s">
        <v>5</v>
      </c>
      <c r="K48" s="13">
        <v>339</v>
      </c>
      <c r="L48" s="13">
        <v>578</v>
      </c>
      <c r="M48" s="6">
        <v>278</v>
      </c>
      <c r="P48" s="4"/>
      <c r="Q48" s="5" t="s">
        <v>5</v>
      </c>
      <c r="R48" s="13">
        <v>1693</v>
      </c>
      <c r="S48" s="5">
        <v>2254</v>
      </c>
      <c r="T48" s="6">
        <v>402</v>
      </c>
    </row>
    <row r="49" spans="1:20" x14ac:dyDescent="0.25">
      <c r="A49" s="4"/>
      <c r="B49" s="5" t="s">
        <v>10</v>
      </c>
      <c r="C49" s="5"/>
      <c r="D49" s="5"/>
      <c r="E49" s="6"/>
      <c r="I49" s="4"/>
      <c r="J49" s="5" t="s">
        <v>10</v>
      </c>
      <c r="K49" s="13">
        <v>142</v>
      </c>
      <c r="L49" s="13">
        <v>331</v>
      </c>
      <c r="M49" s="6">
        <v>367</v>
      </c>
      <c r="P49" s="4"/>
      <c r="Q49" s="5" t="s">
        <v>10</v>
      </c>
      <c r="R49" s="13">
        <v>262</v>
      </c>
      <c r="S49" s="5">
        <v>229</v>
      </c>
      <c r="T49" s="6">
        <v>452</v>
      </c>
    </row>
    <row r="50" spans="1:20" x14ac:dyDescent="0.25">
      <c r="A50" s="4"/>
      <c r="B50" s="5"/>
      <c r="C50" s="5"/>
      <c r="D50" s="5"/>
      <c r="E50" s="6"/>
      <c r="I50" s="4"/>
      <c r="J50" s="5"/>
      <c r="K50" s="5"/>
      <c r="L50" s="5"/>
      <c r="M50" s="6"/>
      <c r="P50" s="4"/>
      <c r="Q50" s="5"/>
      <c r="R50" s="5"/>
      <c r="S50" s="5"/>
      <c r="T50" s="6"/>
    </row>
    <row r="51" spans="1:20" x14ac:dyDescent="0.25">
      <c r="A51" s="4" t="s">
        <v>18</v>
      </c>
      <c r="B51" s="5" t="s">
        <v>4</v>
      </c>
      <c r="C51" s="5">
        <v>10885</v>
      </c>
      <c r="D51" s="5">
        <v>9369</v>
      </c>
      <c r="E51" s="6">
        <v>2987</v>
      </c>
      <c r="I51" s="4" t="s">
        <v>18</v>
      </c>
      <c r="J51" s="5" t="s">
        <v>4</v>
      </c>
      <c r="K51" s="13">
        <v>2052</v>
      </c>
      <c r="L51" s="13">
        <v>1789</v>
      </c>
      <c r="M51" s="6">
        <v>848</v>
      </c>
      <c r="P51" s="4" t="s">
        <v>18</v>
      </c>
      <c r="Q51" s="5" t="s">
        <v>4</v>
      </c>
      <c r="R51" s="13">
        <v>8336</v>
      </c>
      <c r="S51" s="5">
        <v>8599</v>
      </c>
      <c r="T51" s="6">
        <v>1136</v>
      </c>
    </row>
    <row r="52" spans="1:20" x14ac:dyDescent="0.25">
      <c r="A52" s="4"/>
      <c r="B52" s="5" t="s">
        <v>5</v>
      </c>
      <c r="C52" s="13">
        <v>1697</v>
      </c>
      <c r="D52" s="13">
        <v>2452</v>
      </c>
      <c r="E52" s="6">
        <v>1857</v>
      </c>
      <c r="I52" s="4"/>
      <c r="J52" s="5" t="s">
        <v>5</v>
      </c>
      <c r="K52" s="13">
        <v>658</v>
      </c>
      <c r="L52" s="13">
        <v>502</v>
      </c>
      <c r="M52" s="6">
        <v>329</v>
      </c>
      <c r="P52" s="4"/>
      <c r="Q52" s="5" t="s">
        <v>5</v>
      </c>
      <c r="R52" s="13">
        <v>989</v>
      </c>
      <c r="S52" s="5">
        <v>1347</v>
      </c>
      <c r="T52" s="6">
        <v>405</v>
      </c>
    </row>
    <row r="53" spans="1:20" ht="15.75" thickBot="1" x14ac:dyDescent="0.3">
      <c r="A53" s="7"/>
      <c r="B53" s="8" t="s">
        <v>10</v>
      </c>
      <c r="C53" s="8"/>
      <c r="D53" s="8"/>
      <c r="E53" s="9"/>
      <c r="I53" s="7"/>
      <c r="J53" s="8" t="s">
        <v>10</v>
      </c>
      <c r="K53" s="8">
        <v>226</v>
      </c>
      <c r="L53" s="8">
        <v>49</v>
      </c>
      <c r="M53" s="9">
        <v>116</v>
      </c>
      <c r="P53" s="7"/>
      <c r="Q53" s="8" t="s">
        <v>10</v>
      </c>
      <c r="R53" s="8">
        <v>114</v>
      </c>
      <c r="S53" s="8">
        <v>455</v>
      </c>
      <c r="T53" s="9">
        <v>67</v>
      </c>
    </row>
    <row r="55" spans="1:20" x14ac:dyDescent="0.25">
      <c r="A55" s="5" t="s">
        <v>20</v>
      </c>
      <c r="B55" s="13" t="s">
        <v>21</v>
      </c>
      <c r="C55">
        <f>MEDIAN(C35,C39,C43,C47,C51)</f>
        <v>7777</v>
      </c>
      <c r="D55">
        <f>MEDIAN(D35,D39,D43,D47,D51)</f>
        <v>10589</v>
      </c>
      <c r="E55">
        <f>MEDIAN(E35,E39,E43,E47,E51)</f>
        <v>2149</v>
      </c>
      <c r="I55" s="5" t="s">
        <v>20</v>
      </c>
      <c r="J55" s="13" t="s">
        <v>21</v>
      </c>
      <c r="K55">
        <f t="shared" ref="K55:M57" si="3">MEDIAN(K35,K39,K43,K47,K51)</f>
        <v>1985</v>
      </c>
      <c r="L55">
        <f t="shared" si="3"/>
        <v>1987</v>
      </c>
      <c r="M55">
        <f t="shared" si="3"/>
        <v>1058</v>
      </c>
      <c r="P55" s="5" t="s">
        <v>20</v>
      </c>
      <c r="Q55" s="13" t="s">
        <v>21</v>
      </c>
      <c r="R55">
        <f t="shared" ref="R55:T57" si="4">MEDIAN(R35,R39,R43,R47,R51)</f>
        <v>8336</v>
      </c>
      <c r="S55">
        <f t="shared" si="4"/>
        <v>8599</v>
      </c>
      <c r="T55">
        <f t="shared" si="4"/>
        <v>1872</v>
      </c>
    </row>
    <row r="56" spans="1:20" x14ac:dyDescent="0.25">
      <c r="A56" s="5"/>
      <c r="B56" s="13" t="s">
        <v>22</v>
      </c>
      <c r="C56">
        <f>MEDIAN(C36,C40,C48,C44,C52)</f>
        <v>1697</v>
      </c>
      <c r="D56">
        <f>MEDIAN(D36,D40,D44,D48,D52)</f>
        <v>2369</v>
      </c>
      <c r="E56">
        <f>MEDIAN(E36,E40,E44,E48,E52)</f>
        <v>1053</v>
      </c>
      <c r="I56" s="5"/>
      <c r="J56" s="13" t="s">
        <v>22</v>
      </c>
      <c r="K56">
        <f t="shared" si="3"/>
        <v>368</v>
      </c>
      <c r="L56">
        <f t="shared" si="3"/>
        <v>560</v>
      </c>
      <c r="M56">
        <f t="shared" si="3"/>
        <v>329</v>
      </c>
      <c r="P56" s="5"/>
      <c r="Q56" s="13" t="s">
        <v>22</v>
      </c>
      <c r="R56">
        <f t="shared" si="4"/>
        <v>1125</v>
      </c>
      <c r="S56">
        <f t="shared" si="4"/>
        <v>1776</v>
      </c>
      <c r="T56">
        <f t="shared" si="4"/>
        <v>469</v>
      </c>
    </row>
    <row r="57" spans="1:20" x14ac:dyDescent="0.25">
      <c r="A57" s="5"/>
      <c r="B57" s="13" t="s">
        <v>23</v>
      </c>
      <c r="I57" s="5"/>
      <c r="J57" s="13" t="s">
        <v>23</v>
      </c>
      <c r="K57">
        <f t="shared" si="3"/>
        <v>254</v>
      </c>
      <c r="L57">
        <f t="shared" si="3"/>
        <v>134</v>
      </c>
      <c r="M57">
        <f t="shared" si="3"/>
        <v>256</v>
      </c>
      <c r="P57" s="5"/>
      <c r="Q57" s="13" t="s">
        <v>23</v>
      </c>
      <c r="R57">
        <f t="shared" si="4"/>
        <v>125</v>
      </c>
      <c r="S57">
        <f t="shared" si="4"/>
        <v>166</v>
      </c>
      <c r="T57">
        <f t="shared" si="4"/>
        <v>378</v>
      </c>
    </row>
    <row r="58" spans="1:20" ht="15.75" thickBot="1" x14ac:dyDescent="0.3"/>
    <row r="59" spans="1:20" x14ac:dyDescent="0.25">
      <c r="A59" s="14" t="s">
        <v>29</v>
      </c>
      <c r="B59" s="15"/>
      <c r="C59" s="23" t="s">
        <v>0</v>
      </c>
      <c r="D59" s="15" t="s">
        <v>25</v>
      </c>
      <c r="E59" s="16" t="s">
        <v>26</v>
      </c>
    </row>
    <row r="60" spans="1:20" x14ac:dyDescent="0.25">
      <c r="A60" s="17" t="s">
        <v>24</v>
      </c>
      <c r="B60" s="18" t="s">
        <v>21</v>
      </c>
      <c r="C60" s="26">
        <f>(C55+K55+R55)/3</f>
        <v>6032.666666666667</v>
      </c>
      <c r="D60" s="27">
        <f t="shared" ref="C60:E61" si="5">(D55+L55+S55)/3</f>
        <v>7058.333333333333</v>
      </c>
      <c r="E60" s="28">
        <f t="shared" si="5"/>
        <v>1693</v>
      </c>
    </row>
    <row r="61" spans="1:20" x14ac:dyDescent="0.25">
      <c r="A61" s="17"/>
      <c r="B61" s="18" t="s">
        <v>22</v>
      </c>
      <c r="C61" s="24">
        <f t="shared" si="5"/>
        <v>1063.3333333333333</v>
      </c>
      <c r="D61" s="18">
        <f t="shared" si="5"/>
        <v>1568.3333333333333</v>
      </c>
      <c r="E61" s="19">
        <f t="shared" si="5"/>
        <v>617</v>
      </c>
    </row>
    <row r="62" spans="1:20" ht="15.75" thickBot="1" x14ac:dyDescent="0.3">
      <c r="A62" s="20"/>
      <c r="B62" s="21" t="s">
        <v>23</v>
      </c>
      <c r="C62" s="25">
        <f>(K57+R57)/2</f>
        <v>189.5</v>
      </c>
      <c r="D62" s="21">
        <f>(L57+S57)/2</f>
        <v>150</v>
      </c>
      <c r="E62" s="22">
        <f>(M57+T57)/2</f>
        <v>317</v>
      </c>
    </row>
  </sheetData>
  <mergeCells count="6">
    <mergeCell ref="A2:B2"/>
    <mergeCell ref="I2:J2"/>
    <mergeCell ref="P2:Q2"/>
    <mergeCell ref="A33:B33"/>
    <mergeCell ref="I33:J33"/>
    <mergeCell ref="P33:Q33"/>
  </mergeCells>
  <pageMargins left="0.7" right="0.7" top="0.78740157499999996" bottom="0.78740157499999996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65"/>
  <sheetViews>
    <sheetView tabSelected="1" workbookViewId="0">
      <selection activeCell="S54" sqref="S54"/>
    </sheetView>
  </sheetViews>
  <sheetFormatPr defaultRowHeight="15" x14ac:dyDescent="0.25"/>
  <cols>
    <col min="9" max="9" width="10.28515625" customWidth="1"/>
    <col min="13" max="13" width="11.5703125" customWidth="1"/>
    <col min="16" max="16" width="10.28515625" customWidth="1"/>
  </cols>
  <sheetData>
    <row r="1" spans="1:20" x14ac:dyDescent="0.25">
      <c r="A1" s="2" t="s">
        <v>8</v>
      </c>
      <c r="I1" s="2" t="s">
        <v>6</v>
      </c>
      <c r="P1" s="2" t="s">
        <v>7</v>
      </c>
    </row>
    <row r="2" spans="1:20" ht="15.75" thickBot="1" x14ac:dyDescent="0.3">
      <c r="A2" s="30" t="s">
        <v>36</v>
      </c>
      <c r="B2" s="30"/>
      <c r="C2" t="s">
        <v>19</v>
      </c>
      <c r="D2" t="s">
        <v>19</v>
      </c>
      <c r="E2" t="s">
        <v>19</v>
      </c>
      <c r="I2" s="30" t="s">
        <v>36</v>
      </c>
      <c r="J2" s="30"/>
      <c r="K2" t="s">
        <v>19</v>
      </c>
      <c r="L2" t="s">
        <v>19</v>
      </c>
      <c r="M2" t="s">
        <v>19</v>
      </c>
      <c r="P2" s="30" t="s">
        <v>36</v>
      </c>
      <c r="Q2" s="30"/>
      <c r="R2" t="s">
        <v>19</v>
      </c>
      <c r="S2" t="s">
        <v>19</v>
      </c>
      <c r="T2" t="s">
        <v>19</v>
      </c>
    </row>
    <row r="3" spans="1:20" x14ac:dyDescent="0.25">
      <c r="A3" s="10" t="s">
        <v>3</v>
      </c>
      <c r="B3" s="11"/>
      <c r="C3" s="11" t="s">
        <v>0</v>
      </c>
      <c r="D3" s="11" t="s">
        <v>1</v>
      </c>
      <c r="E3" s="12" t="s">
        <v>2</v>
      </c>
      <c r="I3" s="10" t="s">
        <v>3</v>
      </c>
      <c r="J3" s="11"/>
      <c r="K3" s="11" t="s">
        <v>0</v>
      </c>
      <c r="L3" s="11" t="s">
        <v>1</v>
      </c>
      <c r="M3" s="12" t="s">
        <v>2</v>
      </c>
      <c r="P3" s="10" t="s">
        <v>3</v>
      </c>
      <c r="Q3" s="11"/>
      <c r="R3" s="11" t="s">
        <v>0</v>
      </c>
      <c r="S3" s="11" t="s">
        <v>1</v>
      </c>
      <c r="T3" s="12" t="s">
        <v>2</v>
      </c>
    </row>
    <row r="4" spans="1:20" x14ac:dyDescent="0.25">
      <c r="A4" s="4" t="s">
        <v>16</v>
      </c>
      <c r="B4" s="5" t="s">
        <v>4</v>
      </c>
      <c r="C4" s="5">
        <v>192</v>
      </c>
      <c r="D4" s="5">
        <v>188</v>
      </c>
      <c r="E4" s="6">
        <v>165</v>
      </c>
      <c r="I4" s="4" t="s">
        <v>16</v>
      </c>
      <c r="J4" s="5" t="s">
        <v>4</v>
      </c>
      <c r="K4" s="5">
        <v>36</v>
      </c>
      <c r="L4" s="5">
        <v>40</v>
      </c>
      <c r="M4" s="6">
        <v>34</v>
      </c>
      <c r="P4" s="4" t="s">
        <v>16</v>
      </c>
      <c r="Q4" s="5" t="s">
        <v>4</v>
      </c>
      <c r="R4" s="5">
        <v>163</v>
      </c>
      <c r="S4" s="5">
        <v>162</v>
      </c>
      <c r="T4" s="6">
        <v>154</v>
      </c>
    </row>
    <row r="5" spans="1:20" x14ac:dyDescent="0.25">
      <c r="A5" s="4"/>
      <c r="B5" s="5" t="s">
        <v>5</v>
      </c>
      <c r="C5" s="5">
        <v>44</v>
      </c>
      <c r="D5" s="5">
        <v>50</v>
      </c>
      <c r="E5" s="6">
        <v>60</v>
      </c>
      <c r="I5" s="4"/>
      <c r="J5" s="5" t="s">
        <v>5</v>
      </c>
      <c r="K5" s="5">
        <v>19</v>
      </c>
      <c r="L5" s="5">
        <v>7</v>
      </c>
      <c r="M5" s="6">
        <v>22</v>
      </c>
      <c r="P5" s="4"/>
      <c r="Q5" s="5" t="s">
        <v>5</v>
      </c>
      <c r="R5" s="5">
        <v>70</v>
      </c>
      <c r="S5" s="5">
        <v>48</v>
      </c>
      <c r="T5" s="6">
        <v>51</v>
      </c>
    </row>
    <row r="6" spans="1:20" x14ac:dyDescent="0.25">
      <c r="A6" s="4"/>
      <c r="B6" s="5" t="s">
        <v>10</v>
      </c>
      <c r="C6" s="5"/>
      <c r="D6" s="5"/>
      <c r="E6" s="6"/>
      <c r="I6" s="4"/>
      <c r="J6" s="5" t="s">
        <v>10</v>
      </c>
      <c r="K6" s="5">
        <v>145</v>
      </c>
      <c r="L6" s="5">
        <v>299</v>
      </c>
      <c r="M6" s="6">
        <v>254</v>
      </c>
      <c r="P6" s="4"/>
      <c r="Q6" s="5" t="s">
        <v>10</v>
      </c>
      <c r="R6" s="5">
        <v>24</v>
      </c>
      <c r="S6" s="5">
        <v>152</v>
      </c>
      <c r="T6" s="6">
        <v>163</v>
      </c>
    </row>
    <row r="7" spans="1:20" x14ac:dyDescent="0.25">
      <c r="A7" s="4"/>
      <c r="B7" s="5"/>
      <c r="C7" s="5"/>
      <c r="D7" s="5"/>
      <c r="E7" s="6"/>
      <c r="I7" s="4"/>
      <c r="J7" s="5"/>
      <c r="K7" s="5"/>
      <c r="L7" s="5"/>
      <c r="M7" s="6"/>
      <c r="P7" s="4"/>
      <c r="Q7" s="5"/>
      <c r="R7" s="5"/>
      <c r="S7" s="5"/>
      <c r="T7" s="6"/>
    </row>
    <row r="8" spans="1:20" x14ac:dyDescent="0.25">
      <c r="A8" s="4" t="s">
        <v>11</v>
      </c>
      <c r="B8" s="5" t="s">
        <v>4</v>
      </c>
      <c r="C8" s="5">
        <v>154</v>
      </c>
      <c r="D8" s="5">
        <v>169</v>
      </c>
      <c r="E8" s="6">
        <v>133</v>
      </c>
      <c r="F8" s="1"/>
      <c r="G8" s="1"/>
      <c r="I8" s="4" t="s">
        <v>11</v>
      </c>
      <c r="J8" s="5" t="s">
        <v>4</v>
      </c>
      <c r="K8" s="5">
        <v>38</v>
      </c>
      <c r="L8" s="13">
        <v>53</v>
      </c>
      <c r="M8" s="6">
        <v>48</v>
      </c>
      <c r="P8" s="4" t="s">
        <v>11</v>
      </c>
      <c r="Q8" s="5" t="s">
        <v>4</v>
      </c>
      <c r="R8" s="5">
        <v>133</v>
      </c>
      <c r="S8" s="5">
        <v>179</v>
      </c>
      <c r="T8" s="6">
        <v>142</v>
      </c>
    </row>
    <row r="9" spans="1:20" x14ac:dyDescent="0.25">
      <c r="A9" s="4"/>
      <c r="B9" s="5" t="s">
        <v>5</v>
      </c>
      <c r="C9" s="5">
        <v>60</v>
      </c>
      <c r="D9" s="5">
        <v>63</v>
      </c>
      <c r="E9" s="6">
        <v>50</v>
      </c>
      <c r="I9" s="4"/>
      <c r="J9" s="5" t="s">
        <v>5</v>
      </c>
      <c r="K9" s="5">
        <v>22</v>
      </c>
      <c r="L9" s="13">
        <v>18</v>
      </c>
      <c r="M9" s="6">
        <v>27</v>
      </c>
      <c r="P9" s="4"/>
      <c r="Q9" s="5" t="s">
        <v>5</v>
      </c>
      <c r="R9" s="5">
        <v>78</v>
      </c>
      <c r="S9" s="5">
        <v>59</v>
      </c>
      <c r="T9" s="6">
        <v>58</v>
      </c>
    </row>
    <row r="10" spans="1:20" x14ac:dyDescent="0.25">
      <c r="A10" s="4"/>
      <c r="B10" s="5" t="s">
        <v>10</v>
      </c>
      <c r="C10" s="5"/>
      <c r="D10" s="5"/>
      <c r="E10" s="6"/>
      <c r="I10" s="4"/>
      <c r="J10" s="5" t="s">
        <v>10</v>
      </c>
      <c r="K10" s="5">
        <v>365</v>
      </c>
      <c r="L10" s="13">
        <v>159</v>
      </c>
      <c r="M10" s="6">
        <v>147</v>
      </c>
      <c r="P10" s="4"/>
      <c r="Q10" s="5" t="s">
        <v>10</v>
      </c>
      <c r="R10" s="5">
        <v>152</v>
      </c>
      <c r="S10" s="5">
        <v>193</v>
      </c>
      <c r="T10" s="6">
        <v>198</v>
      </c>
    </row>
    <row r="11" spans="1:20" x14ac:dyDescent="0.25">
      <c r="A11" s="4"/>
      <c r="B11" s="5"/>
      <c r="C11" s="5"/>
      <c r="D11" s="5"/>
      <c r="E11" s="6"/>
      <c r="I11" s="4"/>
      <c r="J11" s="5"/>
      <c r="K11" s="5"/>
      <c r="L11" s="5"/>
      <c r="M11" s="6"/>
      <c r="P11" s="4"/>
      <c r="Q11" s="5"/>
      <c r="R11" s="5"/>
      <c r="S11" s="5"/>
      <c r="T11" s="6"/>
    </row>
    <row r="12" spans="1:20" x14ac:dyDescent="0.25">
      <c r="A12" s="4" t="s">
        <v>12</v>
      </c>
      <c r="B12" s="5" t="s">
        <v>4</v>
      </c>
      <c r="C12" s="5">
        <v>167</v>
      </c>
      <c r="D12" s="5">
        <v>159</v>
      </c>
      <c r="E12" s="6">
        <v>148</v>
      </c>
      <c r="I12" s="4" t="s">
        <v>12</v>
      </c>
      <c r="J12" s="5" t="s">
        <v>4</v>
      </c>
      <c r="K12" s="5">
        <v>28</v>
      </c>
      <c r="L12" s="13">
        <v>21</v>
      </c>
      <c r="M12" s="6">
        <v>34</v>
      </c>
      <c r="P12" s="4" t="s">
        <v>12</v>
      </c>
      <c r="Q12" s="5" t="s">
        <v>4</v>
      </c>
      <c r="R12" s="5">
        <v>114</v>
      </c>
      <c r="S12" s="5">
        <v>171</v>
      </c>
      <c r="T12" s="6">
        <v>127</v>
      </c>
    </row>
    <row r="13" spans="1:20" x14ac:dyDescent="0.25">
      <c r="A13" s="4"/>
      <c r="B13" s="5" t="s">
        <v>5</v>
      </c>
      <c r="C13" s="5">
        <v>48</v>
      </c>
      <c r="D13" s="5">
        <v>71</v>
      </c>
      <c r="E13" s="6">
        <v>51</v>
      </c>
      <c r="I13" s="4"/>
      <c r="J13" s="5" t="s">
        <v>5</v>
      </c>
      <c r="K13" s="5">
        <v>26</v>
      </c>
      <c r="L13" s="13">
        <v>20</v>
      </c>
      <c r="M13" s="6">
        <v>19</v>
      </c>
      <c r="P13" s="4"/>
      <c r="Q13" s="5" t="s">
        <v>5</v>
      </c>
      <c r="R13" s="5">
        <v>51</v>
      </c>
      <c r="S13" s="5">
        <v>68</v>
      </c>
      <c r="T13" s="6">
        <v>42</v>
      </c>
    </row>
    <row r="14" spans="1:20" x14ac:dyDescent="0.25">
      <c r="A14" s="4"/>
      <c r="B14" s="5" t="s">
        <v>10</v>
      </c>
      <c r="C14" s="5"/>
      <c r="D14" s="5"/>
      <c r="E14" s="6"/>
      <c r="I14" s="4"/>
      <c r="J14" s="5" t="s">
        <v>10</v>
      </c>
      <c r="K14" s="5">
        <v>65</v>
      </c>
      <c r="L14" s="13">
        <v>36</v>
      </c>
      <c r="M14" s="6">
        <v>29</v>
      </c>
      <c r="P14" s="4"/>
      <c r="Q14" s="5" t="s">
        <v>10</v>
      </c>
      <c r="R14" s="5">
        <v>166</v>
      </c>
      <c r="S14" s="5">
        <v>337</v>
      </c>
      <c r="T14" s="6">
        <v>63</v>
      </c>
    </row>
    <row r="15" spans="1:20" x14ac:dyDescent="0.25">
      <c r="A15" s="4"/>
      <c r="B15" s="5"/>
      <c r="C15" s="5"/>
      <c r="D15" s="5"/>
      <c r="E15" s="6"/>
      <c r="I15" s="4"/>
      <c r="J15" s="5"/>
      <c r="K15" s="5"/>
      <c r="L15" s="5"/>
      <c r="M15" s="6"/>
      <c r="P15" s="4"/>
      <c r="Q15" s="5"/>
      <c r="R15" s="5"/>
      <c r="S15" s="5"/>
      <c r="T15" s="6"/>
    </row>
    <row r="16" spans="1:20" x14ac:dyDescent="0.25">
      <c r="A16" s="4" t="s">
        <v>17</v>
      </c>
      <c r="B16" s="5" t="s">
        <v>4</v>
      </c>
      <c r="C16" s="5">
        <v>133</v>
      </c>
      <c r="D16" s="5">
        <v>131</v>
      </c>
      <c r="E16" s="6">
        <v>176</v>
      </c>
      <c r="I16" s="4" t="s">
        <v>17</v>
      </c>
      <c r="J16" s="5" t="s">
        <v>4</v>
      </c>
      <c r="K16" s="13">
        <v>42</v>
      </c>
      <c r="L16" s="13">
        <v>59</v>
      </c>
      <c r="M16" s="6">
        <v>38</v>
      </c>
      <c r="P16" s="4" t="s">
        <v>17</v>
      </c>
      <c r="Q16" s="5" t="s">
        <v>4</v>
      </c>
      <c r="R16" s="13">
        <v>138</v>
      </c>
      <c r="S16" s="13">
        <v>145</v>
      </c>
      <c r="T16" s="6">
        <v>97</v>
      </c>
    </row>
    <row r="17" spans="1:20" x14ac:dyDescent="0.25">
      <c r="A17" s="4"/>
      <c r="B17" s="5" t="s">
        <v>5</v>
      </c>
      <c r="C17" s="13">
        <v>62</v>
      </c>
      <c r="D17" s="13">
        <v>49</v>
      </c>
      <c r="E17" s="6">
        <v>64</v>
      </c>
      <c r="I17" s="4"/>
      <c r="J17" s="5" t="s">
        <v>5</v>
      </c>
      <c r="K17" s="13">
        <v>13</v>
      </c>
      <c r="L17" s="13">
        <v>33</v>
      </c>
      <c r="M17" s="6">
        <v>31</v>
      </c>
      <c r="P17" s="4"/>
      <c r="Q17" s="5" t="s">
        <v>5</v>
      </c>
      <c r="R17" s="13">
        <v>61</v>
      </c>
      <c r="S17" s="13">
        <v>65</v>
      </c>
      <c r="T17" s="6">
        <v>33</v>
      </c>
    </row>
    <row r="18" spans="1:20" x14ac:dyDescent="0.25">
      <c r="A18" s="4"/>
      <c r="B18" s="5" t="s">
        <v>10</v>
      </c>
      <c r="C18" s="13"/>
      <c r="D18" s="5"/>
      <c r="E18" s="6"/>
      <c r="I18" s="4"/>
      <c r="J18" s="5" t="s">
        <v>10</v>
      </c>
      <c r="K18" s="13">
        <v>293</v>
      </c>
      <c r="L18" s="13">
        <v>368</v>
      </c>
      <c r="M18" s="6">
        <v>489</v>
      </c>
      <c r="P18" s="4"/>
      <c r="Q18" s="5" t="s">
        <v>10</v>
      </c>
      <c r="R18" s="13">
        <v>26</v>
      </c>
      <c r="S18" s="13">
        <v>118</v>
      </c>
      <c r="T18" s="6">
        <v>405</v>
      </c>
    </row>
    <row r="19" spans="1:20" x14ac:dyDescent="0.25">
      <c r="A19" s="4"/>
      <c r="B19" s="5"/>
      <c r="C19" s="5"/>
      <c r="D19" s="5"/>
      <c r="E19" s="6"/>
      <c r="I19" s="4"/>
      <c r="J19" s="5"/>
      <c r="K19" s="5"/>
      <c r="L19" s="5"/>
      <c r="M19" s="6"/>
      <c r="P19" s="4"/>
      <c r="Q19" s="5"/>
      <c r="R19" s="5"/>
      <c r="S19" s="5"/>
      <c r="T19" s="6"/>
    </row>
    <row r="20" spans="1:20" x14ac:dyDescent="0.25">
      <c r="A20" s="4" t="s">
        <v>18</v>
      </c>
      <c r="B20" s="5" t="s">
        <v>4</v>
      </c>
      <c r="C20" s="13">
        <v>107</v>
      </c>
      <c r="D20" s="5">
        <v>151</v>
      </c>
      <c r="E20" s="6">
        <v>145</v>
      </c>
      <c r="I20" s="4" t="s">
        <v>18</v>
      </c>
      <c r="J20" s="5" t="s">
        <v>4</v>
      </c>
      <c r="K20" s="13">
        <v>30</v>
      </c>
      <c r="L20" s="13">
        <v>40</v>
      </c>
      <c r="M20" s="6">
        <v>29</v>
      </c>
      <c r="P20" s="4" t="s">
        <v>18</v>
      </c>
      <c r="Q20" s="5" t="s">
        <v>4</v>
      </c>
      <c r="R20" s="13">
        <v>160</v>
      </c>
      <c r="S20" s="13">
        <v>134</v>
      </c>
      <c r="T20" s="6">
        <v>61</v>
      </c>
    </row>
    <row r="21" spans="1:20" x14ac:dyDescent="0.25">
      <c r="A21" s="4"/>
      <c r="B21" s="5" t="s">
        <v>5</v>
      </c>
      <c r="C21" s="13">
        <v>72</v>
      </c>
      <c r="D21" s="13">
        <v>34</v>
      </c>
      <c r="E21" s="6">
        <v>59</v>
      </c>
      <c r="I21" s="4"/>
      <c r="J21" s="5" t="s">
        <v>5</v>
      </c>
      <c r="K21" s="13">
        <v>12</v>
      </c>
      <c r="L21" s="13">
        <v>27</v>
      </c>
      <c r="M21" s="6">
        <v>14</v>
      </c>
      <c r="P21" s="4"/>
      <c r="Q21" s="5" t="s">
        <v>5</v>
      </c>
      <c r="R21" s="13">
        <v>26</v>
      </c>
      <c r="S21" s="13">
        <v>71</v>
      </c>
      <c r="T21" s="6">
        <v>41</v>
      </c>
    </row>
    <row r="22" spans="1:20" ht="15.75" thickBot="1" x14ac:dyDescent="0.3">
      <c r="A22" s="7"/>
      <c r="B22" s="8" t="s">
        <v>10</v>
      </c>
      <c r="C22" s="8"/>
      <c r="D22" s="8"/>
      <c r="E22" s="9"/>
      <c r="I22" s="7"/>
      <c r="J22" s="8" t="s">
        <v>10</v>
      </c>
      <c r="K22" s="8">
        <v>70</v>
      </c>
      <c r="L22" s="8">
        <v>152</v>
      </c>
      <c r="M22" s="9">
        <v>288</v>
      </c>
      <c r="P22" s="7"/>
      <c r="Q22" s="8" t="s">
        <v>10</v>
      </c>
      <c r="R22" s="8">
        <v>358</v>
      </c>
      <c r="S22" s="8">
        <v>37</v>
      </c>
      <c r="T22" s="9">
        <v>874</v>
      </c>
    </row>
    <row r="23" spans="1:20" x14ac:dyDescent="0.25">
      <c r="A23" s="5"/>
      <c r="B23" s="5"/>
      <c r="C23" s="5"/>
      <c r="D23" s="5"/>
      <c r="E23" s="5"/>
      <c r="I23" s="5"/>
      <c r="J23" s="5"/>
      <c r="K23" s="5"/>
      <c r="L23" s="5"/>
      <c r="M23" s="5"/>
      <c r="P23" s="5"/>
      <c r="Q23" s="5"/>
      <c r="R23" s="5"/>
      <c r="S23" s="5"/>
      <c r="T23" s="5"/>
    </row>
    <row r="24" spans="1:20" x14ac:dyDescent="0.25">
      <c r="A24" s="5" t="s">
        <v>20</v>
      </c>
      <c r="B24" s="13" t="s">
        <v>21</v>
      </c>
      <c r="C24" s="5">
        <f t="shared" ref="C24:E25" si="0">MEDIAN(C4,C8,C12,C16,C20)</f>
        <v>154</v>
      </c>
      <c r="D24" s="5">
        <f t="shared" si="0"/>
        <v>159</v>
      </c>
      <c r="E24" s="5">
        <f t="shared" si="0"/>
        <v>148</v>
      </c>
      <c r="I24" s="5" t="s">
        <v>20</v>
      </c>
      <c r="J24" s="13" t="s">
        <v>21</v>
      </c>
      <c r="K24" s="13">
        <f t="shared" ref="K24:M26" si="1">MEDIAN(K4,K8,K12,K16,K20)</f>
        <v>36</v>
      </c>
      <c r="L24" s="13">
        <f t="shared" si="1"/>
        <v>40</v>
      </c>
      <c r="M24" s="5">
        <f t="shared" si="1"/>
        <v>34</v>
      </c>
      <c r="P24" s="5" t="s">
        <v>20</v>
      </c>
      <c r="Q24" s="13" t="s">
        <v>21</v>
      </c>
      <c r="R24" s="13">
        <f t="shared" ref="R24:T26" si="2">MEDIAN(R4,R8,R12,R16,R20)</f>
        <v>138</v>
      </c>
      <c r="S24" s="13">
        <f t="shared" si="2"/>
        <v>162</v>
      </c>
      <c r="T24" s="13">
        <f t="shared" si="2"/>
        <v>127</v>
      </c>
    </row>
    <row r="25" spans="1:20" x14ac:dyDescent="0.25">
      <c r="A25" s="5"/>
      <c r="B25" s="13" t="s">
        <v>22</v>
      </c>
      <c r="C25" s="13">
        <f t="shared" si="0"/>
        <v>60</v>
      </c>
      <c r="D25" s="13">
        <f t="shared" si="0"/>
        <v>50</v>
      </c>
      <c r="E25" s="13">
        <f t="shared" si="0"/>
        <v>59</v>
      </c>
      <c r="I25" s="5"/>
      <c r="J25" s="13" t="s">
        <v>22</v>
      </c>
      <c r="K25" s="13">
        <f t="shared" si="1"/>
        <v>19</v>
      </c>
      <c r="L25" s="13">
        <f t="shared" si="1"/>
        <v>20</v>
      </c>
      <c r="M25" s="5">
        <f t="shared" si="1"/>
        <v>22</v>
      </c>
      <c r="P25" s="5"/>
      <c r="Q25" s="13" t="s">
        <v>22</v>
      </c>
      <c r="R25" s="13">
        <f t="shared" si="2"/>
        <v>61</v>
      </c>
      <c r="S25" s="13">
        <f t="shared" si="2"/>
        <v>65</v>
      </c>
      <c r="T25" s="13">
        <f t="shared" si="2"/>
        <v>42</v>
      </c>
    </row>
    <row r="26" spans="1:20" x14ac:dyDescent="0.25">
      <c r="A26" s="5"/>
      <c r="B26" s="13" t="s">
        <v>23</v>
      </c>
      <c r="C26" s="5"/>
      <c r="D26" s="5"/>
      <c r="E26" s="5"/>
      <c r="I26" s="5"/>
      <c r="J26" s="13" t="s">
        <v>23</v>
      </c>
      <c r="K26" s="13">
        <f t="shared" si="1"/>
        <v>145</v>
      </c>
      <c r="L26" s="13">
        <f t="shared" si="1"/>
        <v>159</v>
      </c>
      <c r="M26" s="5">
        <f t="shared" si="1"/>
        <v>254</v>
      </c>
      <c r="P26" s="5"/>
      <c r="Q26" s="13" t="s">
        <v>23</v>
      </c>
      <c r="R26" s="13">
        <f t="shared" si="2"/>
        <v>152</v>
      </c>
      <c r="S26" s="13">
        <f t="shared" si="2"/>
        <v>152</v>
      </c>
      <c r="T26" s="13">
        <f t="shared" si="2"/>
        <v>198</v>
      </c>
    </row>
    <row r="27" spans="1:20" ht="15.75" thickBot="1" x14ac:dyDescent="0.3">
      <c r="A27" s="5"/>
      <c r="B27" s="13"/>
      <c r="C27" s="5"/>
      <c r="D27" s="5"/>
      <c r="E27" s="5"/>
      <c r="I27" s="5"/>
      <c r="J27" s="13"/>
      <c r="K27" s="13"/>
      <c r="L27" s="13"/>
      <c r="M27" s="13"/>
      <c r="P27" s="5"/>
      <c r="Q27" s="13"/>
      <c r="R27" s="13"/>
      <c r="S27" s="13"/>
      <c r="T27" s="13"/>
    </row>
    <row r="28" spans="1:20" x14ac:dyDescent="0.25">
      <c r="A28" s="14" t="s">
        <v>3</v>
      </c>
      <c r="B28" s="15"/>
      <c r="C28" s="23" t="s">
        <v>0</v>
      </c>
      <c r="D28" s="15" t="s">
        <v>25</v>
      </c>
      <c r="E28" s="16" t="s">
        <v>26</v>
      </c>
      <c r="I28" s="5"/>
      <c r="J28" s="5"/>
      <c r="K28" s="5"/>
      <c r="L28" s="5"/>
      <c r="M28" s="5"/>
      <c r="P28" s="5"/>
      <c r="Q28" s="5"/>
      <c r="R28" s="5"/>
      <c r="S28" s="5"/>
      <c r="T28" s="5"/>
    </row>
    <row r="29" spans="1:20" x14ac:dyDescent="0.25">
      <c r="A29" s="17" t="s">
        <v>24</v>
      </c>
      <c r="B29" s="18" t="s">
        <v>21</v>
      </c>
      <c r="C29" s="26">
        <f>(C24+K24+R24)/3</f>
        <v>109.33333333333333</v>
      </c>
      <c r="D29" s="27">
        <f>(D24+L24+S24)/3</f>
        <v>120.33333333333333</v>
      </c>
      <c r="E29" s="28">
        <f>(E24+T24+M24)/3</f>
        <v>103</v>
      </c>
      <c r="I29" s="5"/>
      <c r="J29" s="5"/>
      <c r="K29" s="5"/>
      <c r="L29" s="5"/>
      <c r="M29" s="5"/>
      <c r="P29" s="5"/>
      <c r="Q29" s="5"/>
      <c r="R29" s="5"/>
      <c r="S29" s="5"/>
      <c r="T29" s="5"/>
    </row>
    <row r="30" spans="1:20" x14ac:dyDescent="0.25">
      <c r="A30" s="17"/>
      <c r="B30" s="18" t="s">
        <v>22</v>
      </c>
      <c r="C30" s="24">
        <f>(C25+K25+R25)/3</f>
        <v>46.666666666666664</v>
      </c>
      <c r="D30" s="18">
        <f>(D25+L25+S25)/3</f>
        <v>45</v>
      </c>
      <c r="E30" s="19">
        <f>(E25+T25+M25)/3</f>
        <v>41</v>
      </c>
      <c r="I30" s="5"/>
      <c r="J30" s="5"/>
      <c r="K30" s="5"/>
      <c r="L30" s="5"/>
      <c r="M30" s="5"/>
      <c r="P30" s="5"/>
      <c r="Q30" s="5"/>
      <c r="R30" s="5"/>
      <c r="S30" s="5"/>
      <c r="T30" s="5"/>
    </row>
    <row r="31" spans="1:20" ht="15.75" thickBot="1" x14ac:dyDescent="0.3">
      <c r="A31" s="20"/>
      <c r="B31" s="21" t="s">
        <v>23</v>
      </c>
      <c r="C31" s="25">
        <f>(K26+R26)/2</f>
        <v>148.5</v>
      </c>
      <c r="D31" s="21">
        <f>(L26+S26)/2</f>
        <v>155.5</v>
      </c>
      <c r="E31" s="22">
        <f>(E25+M26+T26)/3</f>
        <v>170.33333333333334</v>
      </c>
      <c r="I31" s="5"/>
      <c r="J31" s="5"/>
      <c r="K31" s="5"/>
      <c r="L31" s="5"/>
      <c r="M31" s="5"/>
      <c r="P31" s="5"/>
      <c r="Q31" s="5"/>
      <c r="R31" s="5"/>
      <c r="S31" s="5"/>
      <c r="T31" s="5"/>
    </row>
    <row r="33" spans="1:20" ht="15.75" thickBot="1" x14ac:dyDescent="0.3">
      <c r="A33" s="30" t="s">
        <v>36</v>
      </c>
      <c r="B33" s="30"/>
      <c r="I33" s="30" t="s">
        <v>36</v>
      </c>
      <c r="J33" s="30"/>
      <c r="P33" s="30" t="s">
        <v>36</v>
      </c>
      <c r="Q33" s="30"/>
    </row>
    <row r="34" spans="1:20" x14ac:dyDescent="0.25">
      <c r="A34" s="10" t="s">
        <v>9</v>
      </c>
      <c r="B34" s="11"/>
      <c r="C34" s="11" t="s">
        <v>0</v>
      </c>
      <c r="D34" s="11" t="s">
        <v>1</v>
      </c>
      <c r="E34" s="12" t="s">
        <v>2</v>
      </c>
      <c r="I34" s="10" t="s">
        <v>9</v>
      </c>
      <c r="J34" s="11"/>
      <c r="K34" s="11" t="s">
        <v>0</v>
      </c>
      <c r="L34" s="11" t="s">
        <v>1</v>
      </c>
      <c r="M34" s="12" t="s">
        <v>2</v>
      </c>
      <c r="P34" s="10" t="s">
        <v>9</v>
      </c>
      <c r="Q34" s="11"/>
      <c r="R34" s="11" t="s">
        <v>0</v>
      </c>
      <c r="S34" s="11" t="s">
        <v>1</v>
      </c>
      <c r="T34" s="12" t="s">
        <v>2</v>
      </c>
    </row>
    <row r="35" spans="1:20" x14ac:dyDescent="0.25">
      <c r="A35" s="4" t="s">
        <v>16</v>
      </c>
      <c r="B35" s="5" t="s">
        <v>4</v>
      </c>
      <c r="C35" s="5">
        <v>6358</v>
      </c>
      <c r="D35" s="5">
        <v>8852</v>
      </c>
      <c r="E35" s="6">
        <v>7540</v>
      </c>
      <c r="I35" s="4" t="s">
        <v>16</v>
      </c>
      <c r="J35" s="5" t="s">
        <v>4</v>
      </c>
      <c r="K35" s="5">
        <v>2150</v>
      </c>
      <c r="L35" s="5">
        <v>2314</v>
      </c>
      <c r="M35" s="6" t="s">
        <v>37</v>
      </c>
      <c r="P35" s="4" t="s">
        <v>16</v>
      </c>
      <c r="Q35" s="5" t="s">
        <v>4</v>
      </c>
      <c r="R35" s="5">
        <v>7663</v>
      </c>
      <c r="S35" s="5">
        <v>9148</v>
      </c>
      <c r="T35" s="6">
        <v>11889</v>
      </c>
    </row>
    <row r="36" spans="1:20" x14ac:dyDescent="0.25">
      <c r="A36" s="4"/>
      <c r="B36" s="5" t="s">
        <v>5</v>
      </c>
      <c r="C36" s="5">
        <v>1452</v>
      </c>
      <c r="D36" s="5">
        <v>1986</v>
      </c>
      <c r="E36" s="6">
        <v>2450</v>
      </c>
      <c r="I36" s="4"/>
      <c r="J36" s="5" t="s">
        <v>5</v>
      </c>
      <c r="K36" s="5">
        <v>458</v>
      </c>
      <c r="L36" s="5">
        <v>725</v>
      </c>
      <c r="M36" s="6" t="s">
        <v>37</v>
      </c>
      <c r="P36" s="4"/>
      <c r="Q36" s="5" t="s">
        <v>5</v>
      </c>
      <c r="R36" s="5">
        <v>1599</v>
      </c>
      <c r="S36" s="5">
        <v>1196</v>
      </c>
      <c r="T36" s="6">
        <v>1456</v>
      </c>
    </row>
    <row r="37" spans="1:20" x14ac:dyDescent="0.25">
      <c r="A37" s="4"/>
      <c r="B37" s="5" t="s">
        <v>10</v>
      </c>
      <c r="C37" s="5"/>
      <c r="D37" s="5"/>
      <c r="E37" s="6"/>
      <c r="I37" s="4"/>
      <c r="J37" s="5" t="s">
        <v>10</v>
      </c>
      <c r="K37" s="5">
        <v>245</v>
      </c>
      <c r="L37" s="5">
        <v>215</v>
      </c>
      <c r="M37" s="6" t="s">
        <v>37</v>
      </c>
      <c r="P37" s="4"/>
      <c r="Q37" s="5" t="s">
        <v>10</v>
      </c>
      <c r="R37" s="5">
        <v>120</v>
      </c>
      <c r="S37" s="5">
        <v>520</v>
      </c>
      <c r="T37" s="6">
        <v>158</v>
      </c>
    </row>
    <row r="38" spans="1:20" x14ac:dyDescent="0.25">
      <c r="A38" s="4"/>
      <c r="B38" s="5"/>
      <c r="C38" s="5"/>
      <c r="D38" s="5"/>
      <c r="E38" s="6"/>
      <c r="I38" s="4"/>
      <c r="J38" s="5"/>
      <c r="K38" s="5"/>
      <c r="L38" s="5"/>
      <c r="M38" s="6"/>
      <c r="P38" s="4"/>
      <c r="Q38" s="5"/>
      <c r="R38" s="5"/>
      <c r="S38" s="5"/>
      <c r="T38" s="6"/>
    </row>
    <row r="39" spans="1:20" x14ac:dyDescent="0.25">
      <c r="A39" s="4" t="s">
        <v>11</v>
      </c>
      <c r="B39" s="5" t="s">
        <v>4</v>
      </c>
      <c r="C39" s="5">
        <v>6947</v>
      </c>
      <c r="D39" s="5">
        <v>9652</v>
      </c>
      <c r="E39" s="6">
        <v>6521</v>
      </c>
      <c r="I39" s="4" t="s">
        <v>11</v>
      </c>
      <c r="J39" s="5" t="s">
        <v>4</v>
      </c>
      <c r="K39" s="13">
        <v>2487</v>
      </c>
      <c r="L39" s="5">
        <v>2369</v>
      </c>
      <c r="M39" s="6" t="s">
        <v>37</v>
      </c>
      <c r="P39" s="4" t="s">
        <v>11</v>
      </c>
      <c r="Q39" s="5" t="s">
        <v>4</v>
      </c>
      <c r="R39" s="13">
        <v>8741</v>
      </c>
      <c r="S39" s="5">
        <v>7458</v>
      </c>
      <c r="T39" s="6">
        <v>12780</v>
      </c>
    </row>
    <row r="40" spans="1:20" x14ac:dyDescent="0.25">
      <c r="A40" s="4"/>
      <c r="B40" s="5" t="s">
        <v>5</v>
      </c>
      <c r="C40" s="13">
        <v>1367</v>
      </c>
      <c r="D40" s="5">
        <v>2111</v>
      </c>
      <c r="E40" s="6">
        <v>1147</v>
      </c>
      <c r="I40" s="4"/>
      <c r="J40" s="5" t="s">
        <v>5</v>
      </c>
      <c r="K40" s="13">
        <v>532</v>
      </c>
      <c r="L40" s="5">
        <v>547</v>
      </c>
      <c r="M40" s="6" t="s">
        <v>37</v>
      </c>
      <c r="P40" s="4"/>
      <c r="Q40" s="5" t="s">
        <v>5</v>
      </c>
      <c r="R40" s="13">
        <v>2652</v>
      </c>
      <c r="S40" s="5">
        <v>2258</v>
      </c>
      <c r="T40" s="6">
        <v>1985</v>
      </c>
    </row>
    <row r="41" spans="1:20" x14ac:dyDescent="0.25">
      <c r="A41" s="4"/>
      <c r="B41" s="5" t="s">
        <v>10</v>
      </c>
      <c r="C41" s="5"/>
      <c r="D41" s="5"/>
      <c r="E41" s="6"/>
      <c r="I41" s="4"/>
      <c r="J41" s="5" t="s">
        <v>10</v>
      </c>
      <c r="K41" s="13">
        <v>699</v>
      </c>
      <c r="L41" s="5">
        <v>77</v>
      </c>
      <c r="M41" s="6" t="s">
        <v>37</v>
      </c>
      <c r="P41" s="4"/>
      <c r="Q41" s="5" t="s">
        <v>10</v>
      </c>
      <c r="R41" s="13">
        <v>144</v>
      </c>
      <c r="S41" s="5">
        <v>144</v>
      </c>
      <c r="T41" s="6">
        <v>146</v>
      </c>
    </row>
    <row r="42" spans="1:20" x14ac:dyDescent="0.25">
      <c r="A42" s="4"/>
      <c r="B42" s="5"/>
      <c r="C42" s="5"/>
      <c r="D42" s="5"/>
      <c r="E42" s="6"/>
      <c r="I42" s="4"/>
      <c r="J42" s="5"/>
      <c r="K42" s="5"/>
      <c r="L42" s="5"/>
      <c r="M42" s="6"/>
      <c r="P42" s="4"/>
      <c r="Q42" s="5"/>
      <c r="R42" s="5"/>
      <c r="S42" s="5"/>
      <c r="T42" s="6"/>
    </row>
    <row r="43" spans="1:20" x14ac:dyDescent="0.25">
      <c r="A43" s="4" t="s">
        <v>13</v>
      </c>
      <c r="B43" s="5" t="s">
        <v>4</v>
      </c>
      <c r="C43" s="5">
        <v>7689</v>
      </c>
      <c r="D43" s="5">
        <v>8963</v>
      </c>
      <c r="E43" s="6">
        <v>8485</v>
      </c>
      <c r="I43" s="4" t="s">
        <v>13</v>
      </c>
      <c r="J43" s="5" t="s">
        <v>4</v>
      </c>
      <c r="K43" s="13">
        <v>1249</v>
      </c>
      <c r="L43" s="5">
        <v>1652</v>
      </c>
      <c r="M43" s="6" t="s">
        <v>37</v>
      </c>
      <c r="P43" s="4" t="s">
        <v>13</v>
      </c>
      <c r="Q43" s="5" t="s">
        <v>4</v>
      </c>
      <c r="R43" s="13">
        <v>8052</v>
      </c>
      <c r="S43" s="5">
        <v>8793</v>
      </c>
      <c r="T43" s="6">
        <v>9473</v>
      </c>
    </row>
    <row r="44" spans="1:20" x14ac:dyDescent="0.25">
      <c r="A44" s="4"/>
      <c r="B44" s="5" t="s">
        <v>5</v>
      </c>
      <c r="C44" s="5">
        <v>1205</v>
      </c>
      <c r="D44" s="5">
        <v>1158</v>
      </c>
      <c r="E44" s="6">
        <v>1459</v>
      </c>
      <c r="I44" s="4"/>
      <c r="J44" s="5" t="s">
        <v>5</v>
      </c>
      <c r="K44" s="13">
        <v>541</v>
      </c>
      <c r="L44" s="5">
        <v>658</v>
      </c>
      <c r="M44" s="6" t="s">
        <v>37</v>
      </c>
      <c r="P44" s="4"/>
      <c r="Q44" s="5" t="s">
        <v>5</v>
      </c>
      <c r="R44" s="13">
        <v>1541</v>
      </c>
      <c r="S44" s="5">
        <v>1522</v>
      </c>
      <c r="T44" s="6">
        <v>1872</v>
      </c>
    </row>
    <row r="45" spans="1:20" x14ac:dyDescent="0.25">
      <c r="A45" s="4"/>
      <c r="B45" s="5" t="s">
        <v>10</v>
      </c>
      <c r="C45" s="5"/>
      <c r="D45" s="5"/>
      <c r="E45" s="6"/>
      <c r="I45" s="4"/>
      <c r="J45" s="5" t="s">
        <v>10</v>
      </c>
      <c r="K45" s="13">
        <v>333</v>
      </c>
      <c r="L45" s="5">
        <v>333</v>
      </c>
      <c r="M45" s="6" t="s">
        <v>37</v>
      </c>
      <c r="P45" s="4"/>
      <c r="Q45" s="5" t="s">
        <v>10</v>
      </c>
      <c r="R45" s="13">
        <v>355</v>
      </c>
      <c r="S45" s="5">
        <v>360</v>
      </c>
      <c r="T45" s="6">
        <v>93</v>
      </c>
    </row>
    <row r="46" spans="1:20" x14ac:dyDescent="0.25">
      <c r="A46" s="4"/>
      <c r="B46" s="5"/>
      <c r="C46" s="5"/>
      <c r="D46" s="5"/>
      <c r="E46" s="6"/>
      <c r="I46" s="4"/>
      <c r="J46" s="5"/>
      <c r="K46" s="5"/>
      <c r="L46" s="5"/>
      <c r="M46" s="6"/>
      <c r="P46" s="4"/>
      <c r="Q46" s="5"/>
      <c r="R46" s="5"/>
      <c r="S46" s="5"/>
      <c r="T46" s="6"/>
    </row>
    <row r="47" spans="1:20" x14ac:dyDescent="0.25">
      <c r="A47" s="4" t="s">
        <v>17</v>
      </c>
      <c r="B47" s="5" t="s">
        <v>4</v>
      </c>
      <c r="C47" s="5">
        <v>8145</v>
      </c>
      <c r="D47" s="5">
        <v>9031</v>
      </c>
      <c r="E47" s="6">
        <v>8746</v>
      </c>
      <c r="I47" s="4" t="s">
        <v>17</v>
      </c>
      <c r="J47" s="5" t="s">
        <v>4</v>
      </c>
      <c r="K47" s="13">
        <v>2541</v>
      </c>
      <c r="L47" s="13">
        <v>2009</v>
      </c>
      <c r="M47" s="6" t="s">
        <v>37</v>
      </c>
      <c r="P47" s="4" t="s">
        <v>17</v>
      </c>
      <c r="Q47" s="5" t="s">
        <v>4</v>
      </c>
      <c r="R47" s="13">
        <v>6892</v>
      </c>
      <c r="S47" s="5">
        <v>11345</v>
      </c>
      <c r="T47" s="6">
        <v>7583</v>
      </c>
    </row>
    <row r="48" spans="1:20" x14ac:dyDescent="0.25">
      <c r="A48" s="4"/>
      <c r="B48" s="5" t="s">
        <v>5</v>
      </c>
      <c r="C48" s="13">
        <v>2008</v>
      </c>
      <c r="D48" s="13">
        <v>2003</v>
      </c>
      <c r="E48" s="6">
        <v>2210</v>
      </c>
      <c r="I48" s="4"/>
      <c r="J48" s="5" t="s">
        <v>5</v>
      </c>
      <c r="K48" s="13">
        <v>145</v>
      </c>
      <c r="L48" s="13">
        <v>1544</v>
      </c>
      <c r="M48" s="6" t="s">
        <v>37</v>
      </c>
      <c r="P48" s="4"/>
      <c r="Q48" s="5" t="s">
        <v>5</v>
      </c>
      <c r="R48" s="13">
        <v>1121</v>
      </c>
      <c r="S48" s="5">
        <v>245</v>
      </c>
      <c r="T48" s="6">
        <v>1254</v>
      </c>
    </row>
    <row r="49" spans="1:20" x14ac:dyDescent="0.25">
      <c r="A49" s="4"/>
      <c r="B49" s="5" t="s">
        <v>10</v>
      </c>
      <c r="C49" s="5"/>
      <c r="D49" s="5"/>
      <c r="E49" s="6"/>
      <c r="I49" s="4"/>
      <c r="J49" s="5" t="s">
        <v>10</v>
      </c>
      <c r="K49" s="13">
        <v>59</v>
      </c>
      <c r="L49" s="13">
        <v>124</v>
      </c>
      <c r="M49" s="6" t="s">
        <v>37</v>
      </c>
      <c r="P49" s="4"/>
      <c r="Q49" s="5" t="s">
        <v>10</v>
      </c>
      <c r="R49" s="13">
        <v>16</v>
      </c>
      <c r="S49" s="5">
        <v>474</v>
      </c>
      <c r="T49" s="6">
        <v>401</v>
      </c>
    </row>
    <row r="50" spans="1:20" x14ac:dyDescent="0.25">
      <c r="A50" s="4"/>
      <c r="B50" s="5"/>
      <c r="C50" s="5"/>
      <c r="D50" s="5"/>
      <c r="E50" s="6"/>
      <c r="I50" s="4"/>
      <c r="J50" s="5"/>
      <c r="K50" s="5"/>
      <c r="L50" s="5"/>
      <c r="M50" s="6"/>
      <c r="P50" s="4"/>
      <c r="Q50" s="5"/>
      <c r="R50" s="5"/>
      <c r="S50" s="5"/>
      <c r="T50" s="6"/>
    </row>
    <row r="51" spans="1:20" x14ac:dyDescent="0.25">
      <c r="A51" s="4" t="s">
        <v>18</v>
      </c>
      <c r="B51" s="5" t="s">
        <v>4</v>
      </c>
      <c r="C51" s="5">
        <v>8025</v>
      </c>
      <c r="D51" s="5">
        <v>10047</v>
      </c>
      <c r="E51" s="6">
        <v>10697</v>
      </c>
      <c r="I51" s="4" t="s">
        <v>18</v>
      </c>
      <c r="J51" s="5" t="s">
        <v>4</v>
      </c>
      <c r="K51" s="13">
        <v>2245</v>
      </c>
      <c r="L51" s="13">
        <v>2019</v>
      </c>
      <c r="M51" s="6" t="s">
        <v>37</v>
      </c>
      <c r="P51" s="4" t="s">
        <v>18</v>
      </c>
      <c r="Q51" s="5" t="s">
        <v>4</v>
      </c>
      <c r="R51" s="13">
        <v>7433</v>
      </c>
      <c r="S51" s="5">
        <v>9987</v>
      </c>
      <c r="T51" s="6">
        <v>8412</v>
      </c>
    </row>
    <row r="52" spans="1:20" x14ac:dyDescent="0.25">
      <c r="A52" s="4"/>
      <c r="B52" s="5" t="s">
        <v>5</v>
      </c>
      <c r="C52" s="13">
        <v>1792</v>
      </c>
      <c r="D52" s="13">
        <v>2036</v>
      </c>
      <c r="E52" s="6">
        <v>1478</v>
      </c>
      <c r="I52" s="4"/>
      <c r="J52" s="5" t="s">
        <v>5</v>
      </c>
      <c r="K52" s="13">
        <v>715</v>
      </c>
      <c r="L52" s="13">
        <v>772</v>
      </c>
      <c r="M52" s="6" t="s">
        <v>37</v>
      </c>
      <c r="P52" s="4"/>
      <c r="Q52" s="5" t="s">
        <v>5</v>
      </c>
      <c r="R52" s="13">
        <v>1223</v>
      </c>
      <c r="S52" s="5">
        <v>1852</v>
      </c>
      <c r="T52" s="6">
        <v>1669</v>
      </c>
    </row>
    <row r="53" spans="1:20" ht="15.75" thickBot="1" x14ac:dyDescent="0.3">
      <c r="A53" s="7"/>
      <c r="B53" s="8" t="s">
        <v>10</v>
      </c>
      <c r="C53" s="8"/>
      <c r="D53" s="8"/>
      <c r="E53" s="9"/>
      <c r="I53" s="7"/>
      <c r="J53" s="8" t="s">
        <v>10</v>
      </c>
      <c r="K53" s="8">
        <v>97</v>
      </c>
      <c r="L53" s="8">
        <v>695</v>
      </c>
      <c r="M53" s="9" t="s">
        <v>37</v>
      </c>
      <c r="P53" s="7"/>
      <c r="Q53" s="8" t="s">
        <v>10</v>
      </c>
      <c r="R53" s="8">
        <v>190</v>
      </c>
      <c r="S53" s="8">
        <v>49</v>
      </c>
      <c r="T53" s="9">
        <v>133</v>
      </c>
    </row>
    <row r="55" spans="1:20" x14ac:dyDescent="0.25">
      <c r="A55" s="5" t="s">
        <v>20</v>
      </c>
      <c r="B55" s="13" t="s">
        <v>21</v>
      </c>
      <c r="C55">
        <f>MEDIAN(C35,C39,C43,C47,C51)</f>
        <v>7689</v>
      </c>
      <c r="D55">
        <f>MEDIAN(D35,D39,D43,D47,D51)</f>
        <v>9031</v>
      </c>
      <c r="E55">
        <f>MEDIAN(E35,E39,E43,E47,E51)</f>
        <v>8485</v>
      </c>
      <c r="I55" s="5" t="s">
        <v>20</v>
      </c>
      <c r="J55" s="13" t="s">
        <v>21</v>
      </c>
      <c r="K55">
        <f t="shared" ref="K55:L57" si="3">MEDIAN(K35,K39,K43,K47,K51)</f>
        <v>2245</v>
      </c>
      <c r="L55">
        <f t="shared" si="3"/>
        <v>2019</v>
      </c>
      <c r="M55" s="5" t="s">
        <v>37</v>
      </c>
      <c r="P55" s="5" t="s">
        <v>20</v>
      </c>
      <c r="Q55" s="13" t="s">
        <v>21</v>
      </c>
      <c r="R55">
        <f t="shared" ref="R55:T57" si="4">MEDIAN(R35,R39,R43,R47,R51)</f>
        <v>7663</v>
      </c>
      <c r="S55">
        <f t="shared" si="4"/>
        <v>9148</v>
      </c>
      <c r="T55">
        <f t="shared" si="4"/>
        <v>9473</v>
      </c>
    </row>
    <row r="56" spans="1:20" x14ac:dyDescent="0.25">
      <c r="A56" s="5"/>
      <c r="B56" s="13" t="s">
        <v>22</v>
      </c>
      <c r="C56">
        <f>MEDIAN(C36,C40,C48,C44,C52)</f>
        <v>1452</v>
      </c>
      <c r="D56">
        <f>MEDIAN(D36,D40,D44,D48,D52)</f>
        <v>2003</v>
      </c>
      <c r="E56">
        <f>MEDIAN(E36,E40,E44,E48,E52)</f>
        <v>1478</v>
      </c>
      <c r="I56" s="5"/>
      <c r="J56" s="13" t="s">
        <v>22</v>
      </c>
      <c r="K56">
        <f t="shared" si="3"/>
        <v>532</v>
      </c>
      <c r="L56">
        <f t="shared" si="3"/>
        <v>725</v>
      </c>
      <c r="M56" s="5" t="s">
        <v>37</v>
      </c>
      <c r="P56" s="5"/>
      <c r="Q56" s="13" t="s">
        <v>22</v>
      </c>
      <c r="R56">
        <f t="shared" si="4"/>
        <v>1541</v>
      </c>
      <c r="S56">
        <f t="shared" si="4"/>
        <v>1522</v>
      </c>
      <c r="T56">
        <f t="shared" si="4"/>
        <v>1669</v>
      </c>
    </row>
    <row r="57" spans="1:20" x14ac:dyDescent="0.25">
      <c r="A57" s="5"/>
      <c r="B57" s="13" t="s">
        <v>23</v>
      </c>
      <c r="I57" s="5"/>
      <c r="J57" s="13" t="s">
        <v>23</v>
      </c>
      <c r="K57">
        <f t="shared" si="3"/>
        <v>245</v>
      </c>
      <c r="L57">
        <f t="shared" si="3"/>
        <v>215</v>
      </c>
      <c r="M57" s="5" t="s">
        <v>37</v>
      </c>
      <c r="P57" s="5"/>
      <c r="Q57" s="13" t="s">
        <v>23</v>
      </c>
      <c r="R57">
        <f t="shared" si="4"/>
        <v>144</v>
      </c>
      <c r="S57">
        <f t="shared" si="4"/>
        <v>360</v>
      </c>
      <c r="T57">
        <f t="shared" si="4"/>
        <v>146</v>
      </c>
    </row>
    <row r="58" spans="1:20" ht="15.75" thickBot="1" x14ac:dyDescent="0.3"/>
    <row r="59" spans="1:20" x14ac:dyDescent="0.25">
      <c r="A59" s="14" t="s">
        <v>29</v>
      </c>
      <c r="B59" s="15"/>
      <c r="C59" s="23" t="s">
        <v>0</v>
      </c>
      <c r="D59" s="15" t="s">
        <v>25</v>
      </c>
      <c r="E59" s="16" t="s">
        <v>26</v>
      </c>
    </row>
    <row r="60" spans="1:20" x14ac:dyDescent="0.25">
      <c r="A60" s="17" t="s">
        <v>24</v>
      </c>
      <c r="B60" s="18" t="s">
        <v>21</v>
      </c>
      <c r="C60" s="26">
        <f>(C55+K55+R55)/3</f>
        <v>5865.666666666667</v>
      </c>
      <c r="D60" s="27">
        <f t="shared" ref="C60:D61" si="5">(D55+L55+S55)/3</f>
        <v>6732.666666666667</v>
      </c>
      <c r="E60" s="28">
        <f>(E55+T55)/2</f>
        <v>8979</v>
      </c>
    </row>
    <row r="61" spans="1:20" x14ac:dyDescent="0.25">
      <c r="A61" s="17"/>
      <c r="B61" s="18" t="s">
        <v>22</v>
      </c>
      <c r="C61" s="24">
        <f t="shared" si="5"/>
        <v>1175</v>
      </c>
      <c r="D61" s="18">
        <f t="shared" si="5"/>
        <v>1416.6666666666667</v>
      </c>
      <c r="E61" s="19">
        <f>(E56+T56)/2</f>
        <v>1573.5</v>
      </c>
    </row>
    <row r="62" spans="1:20" ht="15.75" thickBot="1" x14ac:dyDescent="0.3">
      <c r="A62" s="20"/>
      <c r="B62" s="21" t="s">
        <v>23</v>
      </c>
      <c r="C62" s="25">
        <f>(K57+R57)/2</f>
        <v>194.5</v>
      </c>
      <c r="D62" s="21">
        <f>(L57+S57)/2</f>
        <v>287.5</v>
      </c>
      <c r="E62" s="22">
        <f>T57</f>
        <v>146</v>
      </c>
    </row>
    <row r="65" spans="3:5" x14ac:dyDescent="0.25">
      <c r="C65">
        <v>5800</v>
      </c>
      <c r="D65">
        <v>7000</v>
      </c>
      <c r="E65">
        <v>7500</v>
      </c>
    </row>
  </sheetData>
  <mergeCells count="6">
    <mergeCell ref="A2:B2"/>
    <mergeCell ref="I2:J2"/>
    <mergeCell ref="P2:Q2"/>
    <mergeCell ref="A33:B33"/>
    <mergeCell ref="I33:J33"/>
    <mergeCell ref="P33:Q33"/>
  </mergeCells>
  <pageMargins left="0.7" right="0.7" top="0.78740157499999996" bottom="0.78740157499999996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7"/>
  <sheetViews>
    <sheetView workbookViewId="0">
      <selection activeCell="N26" sqref="N26"/>
    </sheetView>
  </sheetViews>
  <sheetFormatPr defaultRowHeight="15" x14ac:dyDescent="0.25"/>
  <sheetData>
    <row r="1" spans="1:11" x14ac:dyDescent="0.25">
      <c r="A1" s="14" t="s">
        <v>3</v>
      </c>
      <c r="B1" s="15"/>
      <c r="C1" s="23" t="s">
        <v>0</v>
      </c>
      <c r="D1" s="15" t="s">
        <v>25</v>
      </c>
      <c r="E1" s="16" t="s">
        <v>26</v>
      </c>
      <c r="G1" s="14" t="s">
        <v>3</v>
      </c>
      <c r="H1" s="15"/>
      <c r="I1" s="23" t="s">
        <v>0</v>
      </c>
      <c r="J1" s="15" t="s">
        <v>25</v>
      </c>
      <c r="K1" s="16" t="s">
        <v>26</v>
      </c>
    </row>
    <row r="2" spans="1:11" ht="15.75" thickBot="1" x14ac:dyDescent="0.3">
      <c r="A2" s="17" t="s">
        <v>24</v>
      </c>
      <c r="B2" s="18" t="s">
        <v>21</v>
      </c>
      <c r="C2" s="26">
        <v>111</v>
      </c>
      <c r="D2" s="27">
        <v>119</v>
      </c>
      <c r="E2" s="28">
        <v>103.3</v>
      </c>
      <c r="G2" s="20"/>
      <c r="H2" s="21" t="s">
        <v>38</v>
      </c>
      <c r="I2" s="25">
        <v>215.5</v>
      </c>
      <c r="J2" s="21">
        <v>190.7</v>
      </c>
      <c r="K2" s="22">
        <v>164.3</v>
      </c>
    </row>
    <row r="3" spans="1:11" x14ac:dyDescent="0.25">
      <c r="A3" s="17"/>
      <c r="B3" s="18" t="s">
        <v>22</v>
      </c>
      <c r="C3" s="24">
        <v>44.1</v>
      </c>
      <c r="D3" s="18">
        <v>46.9</v>
      </c>
      <c r="E3" s="19">
        <v>37.4</v>
      </c>
      <c r="G3" s="29"/>
      <c r="H3" s="29"/>
      <c r="I3" s="29"/>
      <c r="J3" s="29"/>
      <c r="K3" s="29"/>
    </row>
    <row r="4" spans="1:11" ht="15.75" thickBot="1" x14ac:dyDescent="0.3">
      <c r="A4" s="20"/>
      <c r="B4" s="21" t="s">
        <v>23</v>
      </c>
      <c r="C4" s="25">
        <v>215.5</v>
      </c>
      <c r="D4" s="21">
        <v>190.7</v>
      </c>
      <c r="E4" s="22">
        <v>164.3</v>
      </c>
      <c r="G4" s="29"/>
      <c r="H4" s="13"/>
      <c r="I4" s="13"/>
      <c r="J4" s="13"/>
      <c r="K4" s="13"/>
    </row>
    <row r="23" spans="1:11" ht="15.75" thickBot="1" x14ac:dyDescent="0.3"/>
    <row r="24" spans="1:11" x14ac:dyDescent="0.25">
      <c r="A24" s="14" t="s">
        <v>29</v>
      </c>
      <c r="B24" s="15"/>
      <c r="C24" s="23" t="s">
        <v>0</v>
      </c>
      <c r="D24" s="15" t="s">
        <v>25</v>
      </c>
      <c r="E24" s="16" t="s">
        <v>26</v>
      </c>
      <c r="G24" s="14" t="s">
        <v>29</v>
      </c>
      <c r="H24" s="15"/>
      <c r="I24" s="23" t="s">
        <v>0</v>
      </c>
      <c r="J24" s="15" t="s">
        <v>25</v>
      </c>
      <c r="K24" s="16" t="s">
        <v>26</v>
      </c>
    </row>
    <row r="25" spans="1:11" ht="15.75" thickBot="1" x14ac:dyDescent="0.3">
      <c r="A25" s="17" t="s">
        <v>24</v>
      </c>
      <c r="B25" s="18" t="s">
        <v>21</v>
      </c>
      <c r="C25" s="26">
        <v>6.31</v>
      </c>
      <c r="D25" s="27">
        <v>7.1</v>
      </c>
      <c r="E25" s="28">
        <v>5.57</v>
      </c>
      <c r="G25" s="20"/>
      <c r="H25" s="21" t="s">
        <v>38</v>
      </c>
      <c r="I25" s="25">
        <v>206</v>
      </c>
      <c r="J25" s="21">
        <v>249</v>
      </c>
      <c r="K25" s="22">
        <v>271</v>
      </c>
    </row>
    <row r="26" spans="1:11" x14ac:dyDescent="0.25">
      <c r="A26" s="17"/>
      <c r="B26" s="18" t="s">
        <v>22</v>
      </c>
      <c r="C26" s="24">
        <v>1.23</v>
      </c>
      <c r="D26" s="18">
        <v>1.52</v>
      </c>
      <c r="E26" s="19">
        <v>1.1299999999999999</v>
      </c>
      <c r="G26" s="29"/>
      <c r="H26" s="29"/>
      <c r="I26" s="13"/>
      <c r="J26" s="13"/>
      <c r="K26" s="13"/>
    </row>
    <row r="27" spans="1:11" ht="15.75" thickBot="1" x14ac:dyDescent="0.3">
      <c r="A27" s="20"/>
      <c r="B27" s="21" t="s">
        <v>23</v>
      </c>
      <c r="C27" s="25">
        <v>206</v>
      </c>
      <c r="D27" s="21">
        <v>249</v>
      </c>
      <c r="E27" s="22">
        <v>271</v>
      </c>
      <c r="G27" s="29"/>
      <c r="H27" s="13"/>
      <c r="I27" s="13"/>
      <c r="J27" s="13"/>
      <c r="K27" s="13"/>
    </row>
  </sheetData>
  <pageMargins left="0.7" right="0.7" top="0.78740157499999996" bottom="0.78740157499999996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10</vt:i4>
      </vt:variant>
    </vt:vector>
  </HeadingPairs>
  <TitlesOfParts>
    <vt:vector size="10" baseType="lpstr">
      <vt:lpstr>Pardubice Třída Míru</vt:lpstr>
      <vt:lpstr>Pardubice Nádraží</vt:lpstr>
      <vt:lpstr>Pardubice Polabiny sídliště</vt:lpstr>
      <vt:lpstr>Chrudim Náměstí</vt:lpstr>
      <vt:lpstr>Chrudim Nádraží</vt:lpstr>
      <vt:lpstr>Chrudim sídiště Nejedlého</vt:lpstr>
      <vt:lpstr>Hlinsko Betlém</vt:lpstr>
      <vt:lpstr>Hlinsko Nádraží</vt:lpstr>
      <vt:lpstr>Hlinsko Sídliště ul. Budovatelů</vt:lpstr>
      <vt:lpstr>Grafy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2015-04-27T13:16:09Z</dcterms:modified>
</cp:coreProperties>
</file>